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\62nd SLBS\TABLEs\"/>
    </mc:Choice>
  </mc:AlternateContent>
  <bookViews>
    <workbookView xWindow="0" yWindow="0" windowWidth="15600" windowHeight="8190" tabRatio="891" activeTab="1"/>
  </bookViews>
  <sheets>
    <sheet name="PMAY" sheetId="1" r:id="rId1"/>
    <sheet name="MMUSRBAY" sheetId="2" r:id="rId2"/>
    <sheet name="Antyodaya" sheetId="3" r:id="rId3"/>
    <sheet name="ADIVAS" sheetId="4" r:id="rId4"/>
    <sheet name="NULM_Total" sheetId="16" r:id="rId5"/>
    <sheet name="NULM_Bank_Linkage" sheetId="5" r:id="rId6"/>
    <sheet name="NULM_group" sheetId="6" r:id="rId7"/>
    <sheet name="NULM_Ind" sheetId="8" r:id="rId8"/>
    <sheet name="NRLM" sheetId="9" r:id="rId9"/>
    <sheet name="PMEGP TOTAL" sheetId="10" r:id="rId10"/>
    <sheet name="PMEGP DIC" sheetId="11" r:id="rId11"/>
    <sheet name="PMEGP KVIB" sheetId="12" r:id="rId12"/>
    <sheet name="PMEGP KVIC" sheetId="13" r:id="rId13"/>
  </sheets>
  <externalReferences>
    <externalReference r:id="rId14"/>
  </externalReferences>
  <definedNames>
    <definedName name="Excel_BuiltIn_Print_Area" localSheetId="5">NULM_Bank_Linkage!$A$1:$N$61</definedName>
    <definedName name="Excel_BuiltIn_Print_Area" localSheetId="6">NULM_group!$A$1:$N$61</definedName>
    <definedName name="Excel_BuiltIn_Print_Area" localSheetId="4">NULM_Total!$A$1:$N$61</definedName>
    <definedName name="_xlnm.Print_Area" localSheetId="3">ADIVAS!$A$1:$N$61</definedName>
    <definedName name="_xlnm.Print_Area" localSheetId="2">Antyodaya!$A$1:$N$61</definedName>
    <definedName name="_xlnm.Print_Area" localSheetId="1">MMUSRBAY!$A$1:$N$61</definedName>
    <definedName name="_xlnm.Print_Area" localSheetId="8">NRLM!$A$1:$O$61</definedName>
    <definedName name="_xlnm.Print_Area" localSheetId="5">NULM_Bank_Linkage!$A$1:$P$61</definedName>
    <definedName name="_xlnm.Print_Area" localSheetId="6">NULM_group!$A$1:$P$61</definedName>
    <definedName name="_xlnm.Print_Area" localSheetId="7">NULM_Ind!$A$1:$O$61</definedName>
    <definedName name="_xlnm.Print_Area" localSheetId="4">NULM_Total!$A$1:$N$61</definedName>
    <definedName name="_xlnm.Print_Area" localSheetId="0">PMAY!$A$1:$N$61</definedName>
    <definedName name="_xlnm.Print_Area" localSheetId="10">'PMEGP DIC'!$A$1:$N$61</definedName>
    <definedName name="_xlnm.Print_Area" localSheetId="11">'PMEGP KVIB'!$A$1:$N$61</definedName>
    <definedName name="_xlnm.Print_Area" localSheetId="12">'PMEGP KVIC'!$A$1:$N$61</definedName>
    <definedName name="_xlnm.Print_Area" localSheetId="9">'PMEGP TOTAL'!$A$1:$O$61</definedName>
  </definedNames>
  <calcPr calcId="152511"/>
</workbook>
</file>

<file path=xl/calcChain.xml><?xml version="1.0" encoding="utf-8"?>
<calcChain xmlns="http://schemas.openxmlformats.org/spreadsheetml/2006/main">
  <c r="H61" i="13" l="1"/>
  <c r="G61" i="13"/>
  <c r="N60" i="13"/>
  <c r="N61" i="13" s="1"/>
  <c r="M60" i="13"/>
  <c r="M61" i="13" s="1"/>
  <c r="L60" i="13"/>
  <c r="L61" i="13" s="1"/>
  <c r="K60" i="13"/>
  <c r="K61" i="13" s="1"/>
  <c r="J60" i="13"/>
  <c r="J61" i="13" s="1"/>
  <c r="I60" i="13"/>
  <c r="I61" i="13" s="1"/>
  <c r="H60" i="13"/>
  <c r="G60" i="13"/>
  <c r="F60" i="13"/>
  <c r="F61" i="13" s="1"/>
  <c r="E60" i="13"/>
  <c r="E61" i="13" s="1"/>
  <c r="D60" i="13"/>
  <c r="D61" i="13" s="1"/>
  <c r="C60" i="13"/>
  <c r="C61" i="13" s="1"/>
  <c r="N58" i="13"/>
  <c r="M58" i="13"/>
  <c r="L58" i="13"/>
  <c r="K58" i="13"/>
  <c r="J58" i="13"/>
  <c r="I58" i="13"/>
  <c r="H58" i="13"/>
  <c r="G58" i="13"/>
  <c r="F58" i="13"/>
  <c r="E58" i="13"/>
  <c r="D58" i="13"/>
  <c r="C58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N60" i="12"/>
  <c r="N61" i="12" s="1"/>
  <c r="M60" i="12"/>
  <c r="M61" i="12" s="1"/>
  <c r="L60" i="12"/>
  <c r="L61" i="12" s="1"/>
  <c r="K60" i="12"/>
  <c r="K61" i="12" s="1"/>
  <c r="J60" i="12"/>
  <c r="J61" i="12" s="1"/>
  <c r="I60" i="12"/>
  <c r="I61" i="12" s="1"/>
  <c r="H60" i="12"/>
  <c r="H61" i="12" s="1"/>
  <c r="G60" i="12"/>
  <c r="G61" i="12" s="1"/>
  <c r="F60" i="12"/>
  <c r="F61" i="12" s="1"/>
  <c r="E60" i="12"/>
  <c r="E61" i="12" s="1"/>
  <c r="D60" i="12"/>
  <c r="D61" i="12" s="1"/>
  <c r="C60" i="12"/>
  <c r="C61" i="12" s="1"/>
  <c r="N58" i="12"/>
  <c r="M58" i="12"/>
  <c r="L58" i="12"/>
  <c r="K58" i="12"/>
  <c r="J58" i="12"/>
  <c r="I58" i="12"/>
  <c r="H58" i="12"/>
  <c r="G58" i="12"/>
  <c r="F58" i="12"/>
  <c r="E58" i="12"/>
  <c r="D58" i="12"/>
  <c r="C58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N32" i="12"/>
  <c r="M32" i="12"/>
  <c r="L32" i="12"/>
  <c r="K32" i="12"/>
  <c r="J32" i="12"/>
  <c r="I32" i="12"/>
  <c r="H32" i="12"/>
  <c r="G32" i="12"/>
  <c r="F32" i="12"/>
  <c r="E32" i="12"/>
  <c r="D32" i="12"/>
  <c r="C32" i="12"/>
  <c r="H61" i="11"/>
  <c r="G61" i="11"/>
  <c r="N60" i="11"/>
  <c r="N61" i="11" s="1"/>
  <c r="M60" i="11"/>
  <c r="M61" i="11" s="1"/>
  <c r="L60" i="11"/>
  <c r="L61" i="11" s="1"/>
  <c r="K60" i="11"/>
  <c r="K61" i="11" s="1"/>
  <c r="J60" i="11"/>
  <c r="J61" i="11" s="1"/>
  <c r="I60" i="11"/>
  <c r="I61" i="11" s="1"/>
  <c r="H60" i="11"/>
  <c r="G60" i="11"/>
  <c r="F60" i="11"/>
  <c r="F61" i="11" s="1"/>
  <c r="E60" i="11"/>
  <c r="E61" i="11" s="1"/>
  <c r="D60" i="11"/>
  <c r="D61" i="11" s="1"/>
  <c r="C60" i="11"/>
  <c r="C61" i="11" s="1"/>
  <c r="N58" i="11"/>
  <c r="M58" i="11"/>
  <c r="L58" i="11"/>
  <c r="K58" i="11"/>
  <c r="J58" i="11"/>
  <c r="I58" i="11"/>
  <c r="H58" i="11"/>
  <c r="G58" i="11"/>
  <c r="F58" i="11"/>
  <c r="E58" i="11"/>
  <c r="D58" i="11"/>
  <c r="C58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N32" i="11"/>
  <c r="M32" i="11"/>
  <c r="L32" i="11"/>
  <c r="K32" i="11"/>
  <c r="J32" i="11"/>
  <c r="I32" i="11"/>
  <c r="H32" i="11"/>
  <c r="G32" i="11"/>
  <c r="F32" i="11"/>
  <c r="E32" i="11"/>
  <c r="D32" i="11"/>
  <c r="C32" i="11"/>
  <c r="H60" i="10"/>
  <c r="G60" i="10"/>
  <c r="N59" i="10"/>
  <c r="N60" i="10" s="1"/>
  <c r="M59" i="10"/>
  <c r="M60" i="10" s="1"/>
  <c r="L59" i="10"/>
  <c r="L60" i="10" s="1"/>
  <c r="K59" i="10"/>
  <c r="K60" i="10" s="1"/>
  <c r="J59" i="10"/>
  <c r="J60" i="10" s="1"/>
  <c r="I59" i="10"/>
  <c r="I60" i="10" s="1"/>
  <c r="H59" i="10"/>
  <c r="G59" i="10"/>
  <c r="F59" i="10"/>
  <c r="F60" i="10" s="1"/>
  <c r="E59" i="10"/>
  <c r="E60" i="10" s="1"/>
  <c r="D59" i="10"/>
  <c r="D60" i="10" s="1"/>
  <c r="C59" i="10"/>
  <c r="C60" i="10" s="1"/>
  <c r="B59" i="10"/>
  <c r="N57" i="10"/>
  <c r="M57" i="10"/>
  <c r="L57" i="10"/>
  <c r="K57" i="10"/>
  <c r="J57" i="10"/>
  <c r="I57" i="10"/>
  <c r="H57" i="10"/>
  <c r="G57" i="10"/>
  <c r="F57" i="10"/>
  <c r="E57" i="10"/>
  <c r="D57" i="10"/>
  <c r="C57" i="10"/>
  <c r="B57" i="10"/>
  <c r="N56" i="10"/>
  <c r="M56" i="10"/>
  <c r="L56" i="10"/>
  <c r="K56" i="10"/>
  <c r="J56" i="10"/>
  <c r="I56" i="10"/>
  <c r="H56" i="10"/>
  <c r="G56" i="10"/>
  <c r="F56" i="10"/>
  <c r="E56" i="10"/>
  <c r="D56" i="10"/>
  <c r="C56" i="10"/>
  <c r="B56" i="10"/>
  <c r="N55" i="10"/>
  <c r="M55" i="10"/>
  <c r="L55" i="10"/>
  <c r="K55" i="10"/>
  <c r="J55" i="10"/>
  <c r="I55" i="10"/>
  <c r="H55" i="10"/>
  <c r="G55" i="10"/>
  <c r="F55" i="10"/>
  <c r="E55" i="10"/>
  <c r="D55" i="10"/>
  <c r="C55" i="10"/>
  <c r="B55" i="10"/>
  <c r="N54" i="10"/>
  <c r="M54" i="10"/>
  <c r="L54" i="10"/>
  <c r="K54" i="10"/>
  <c r="J54" i="10"/>
  <c r="I54" i="10"/>
  <c r="H54" i="10"/>
  <c r="G54" i="10"/>
  <c r="F54" i="10"/>
  <c r="E54" i="10"/>
  <c r="D54" i="10"/>
  <c r="C54" i="10"/>
  <c r="B54" i="10"/>
  <c r="N53" i="10"/>
  <c r="M53" i="10"/>
  <c r="L53" i="10"/>
  <c r="L58" i="10" s="1"/>
  <c r="K53" i="10"/>
  <c r="J53" i="10"/>
  <c r="I53" i="10"/>
  <c r="H53" i="10"/>
  <c r="H58" i="10" s="1"/>
  <c r="G53" i="10"/>
  <c r="F53" i="10"/>
  <c r="E53" i="10"/>
  <c r="D53" i="10"/>
  <c r="D58" i="10" s="1"/>
  <c r="C53" i="10"/>
  <c r="B53" i="10"/>
  <c r="N52" i="10"/>
  <c r="M52" i="10"/>
  <c r="M58" i="10" s="1"/>
  <c r="L52" i="10"/>
  <c r="K52" i="10"/>
  <c r="J52" i="10"/>
  <c r="I52" i="10"/>
  <c r="I58" i="10" s="1"/>
  <c r="H52" i="10"/>
  <c r="G52" i="10"/>
  <c r="F52" i="10"/>
  <c r="E52" i="10"/>
  <c r="E58" i="10" s="1"/>
  <c r="D52" i="10"/>
  <c r="C52" i="10"/>
  <c r="B52" i="10"/>
  <c r="N51" i="10"/>
  <c r="N58" i="10" s="1"/>
  <c r="M51" i="10"/>
  <c r="L51" i="10"/>
  <c r="K51" i="10"/>
  <c r="J51" i="10"/>
  <c r="J58" i="10" s="1"/>
  <c r="I51" i="10"/>
  <c r="H51" i="10"/>
  <c r="G51" i="10"/>
  <c r="F51" i="10"/>
  <c r="F58" i="10" s="1"/>
  <c r="E51" i="10"/>
  <c r="D51" i="10"/>
  <c r="C51" i="10"/>
  <c r="B51" i="10"/>
  <c r="H50" i="10"/>
  <c r="G50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3" i="10"/>
  <c r="N50" i="10" s="1"/>
  <c r="M33" i="10"/>
  <c r="M50" i="10" s="1"/>
  <c r="L33" i="10"/>
  <c r="L50" i="10" s="1"/>
  <c r="K33" i="10"/>
  <c r="K50" i="10" s="1"/>
  <c r="J33" i="10"/>
  <c r="J50" i="10" s="1"/>
  <c r="I33" i="10"/>
  <c r="I50" i="10" s="1"/>
  <c r="H33" i="10"/>
  <c r="G33" i="10"/>
  <c r="F33" i="10"/>
  <c r="F50" i="10" s="1"/>
  <c r="E33" i="10"/>
  <c r="E50" i="10" s="1"/>
  <c r="D33" i="10"/>
  <c r="D50" i="10" s="1"/>
  <c r="C33" i="10"/>
  <c r="C50" i="10" s="1"/>
  <c r="B33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N7" i="10"/>
  <c r="M7" i="10"/>
  <c r="L7" i="10"/>
  <c r="L32" i="10" s="1"/>
  <c r="K7" i="10"/>
  <c r="J7" i="10"/>
  <c r="I7" i="10"/>
  <c r="H7" i="10"/>
  <c r="H32" i="10" s="1"/>
  <c r="G7" i="10"/>
  <c r="F7" i="10"/>
  <c r="E7" i="10"/>
  <c r="D7" i="10"/>
  <c r="D32" i="10" s="1"/>
  <c r="C7" i="10"/>
  <c r="B7" i="10"/>
  <c r="N6" i="10"/>
  <c r="M6" i="10"/>
  <c r="M32" i="10" s="1"/>
  <c r="L6" i="10"/>
  <c r="K6" i="10"/>
  <c r="J6" i="10"/>
  <c r="I6" i="10"/>
  <c r="I32" i="10" s="1"/>
  <c r="H6" i="10"/>
  <c r="G6" i="10"/>
  <c r="F6" i="10"/>
  <c r="E6" i="10"/>
  <c r="E32" i="10" s="1"/>
  <c r="D6" i="10"/>
  <c r="C6" i="10"/>
  <c r="B6" i="10"/>
  <c r="N5" i="10"/>
  <c r="N32" i="10" s="1"/>
  <c r="M5" i="10"/>
  <c r="L5" i="10"/>
  <c r="K5" i="10"/>
  <c r="J5" i="10"/>
  <c r="J32" i="10" s="1"/>
  <c r="I5" i="10"/>
  <c r="H5" i="10"/>
  <c r="G5" i="10"/>
  <c r="F5" i="10"/>
  <c r="F32" i="10" s="1"/>
  <c r="E5" i="10"/>
  <c r="D5" i="10"/>
  <c r="C5" i="10"/>
  <c r="B5" i="10"/>
  <c r="A2" i="10"/>
  <c r="M61" i="9"/>
  <c r="L61" i="9"/>
  <c r="I61" i="9"/>
  <c r="E61" i="9"/>
  <c r="D61" i="9"/>
  <c r="N60" i="9"/>
  <c r="N61" i="9" s="1"/>
  <c r="M60" i="9"/>
  <c r="L60" i="9"/>
  <c r="K60" i="9"/>
  <c r="K61" i="9" s="1"/>
  <c r="J60" i="9"/>
  <c r="J61" i="9" s="1"/>
  <c r="I60" i="9"/>
  <c r="H60" i="9"/>
  <c r="H61" i="9" s="1"/>
  <c r="G60" i="9"/>
  <c r="G61" i="9" s="1"/>
  <c r="F60" i="9"/>
  <c r="F61" i="9" s="1"/>
  <c r="E60" i="9"/>
  <c r="D60" i="9"/>
  <c r="C60" i="9"/>
  <c r="C61" i="9" s="1"/>
  <c r="N58" i="9"/>
  <c r="M58" i="9"/>
  <c r="L58" i="9"/>
  <c r="K58" i="9"/>
  <c r="J58" i="9"/>
  <c r="I58" i="9"/>
  <c r="H58" i="9"/>
  <c r="G58" i="9"/>
  <c r="F58" i="9"/>
  <c r="E58" i="9"/>
  <c r="D58" i="9"/>
  <c r="C58" i="9"/>
  <c r="N50" i="9"/>
  <c r="M50" i="9"/>
  <c r="L50" i="9"/>
  <c r="K50" i="9"/>
  <c r="J50" i="9"/>
  <c r="I50" i="9"/>
  <c r="H50" i="9"/>
  <c r="G50" i="9"/>
  <c r="F50" i="9"/>
  <c r="E50" i="9"/>
  <c r="D50" i="9"/>
  <c r="C50" i="9"/>
  <c r="N32" i="9"/>
  <c r="M32" i="9"/>
  <c r="L32" i="9"/>
  <c r="K32" i="9"/>
  <c r="J32" i="9"/>
  <c r="I32" i="9"/>
  <c r="H32" i="9"/>
  <c r="G32" i="9"/>
  <c r="F32" i="9"/>
  <c r="E32" i="9"/>
  <c r="D32" i="9"/>
  <c r="N60" i="8"/>
  <c r="N61" i="8" s="1"/>
  <c r="M60" i="8"/>
  <c r="M61" i="8" s="1"/>
  <c r="L60" i="8"/>
  <c r="L61" i="8" s="1"/>
  <c r="K60" i="8"/>
  <c r="K61" i="8" s="1"/>
  <c r="J60" i="8"/>
  <c r="J61" i="8" s="1"/>
  <c r="I60" i="8"/>
  <c r="I61" i="8" s="1"/>
  <c r="H60" i="8"/>
  <c r="H61" i="8" s="1"/>
  <c r="G60" i="8"/>
  <c r="G61" i="8" s="1"/>
  <c r="F60" i="8"/>
  <c r="F61" i="8" s="1"/>
  <c r="E60" i="8"/>
  <c r="E61" i="8" s="1"/>
  <c r="D60" i="8"/>
  <c r="D61" i="8" s="1"/>
  <c r="C60" i="8"/>
  <c r="C61" i="8" s="1"/>
  <c r="N58" i="8"/>
  <c r="M58" i="8"/>
  <c r="L58" i="8"/>
  <c r="K58" i="8"/>
  <c r="J58" i="8"/>
  <c r="I58" i="8"/>
  <c r="H58" i="8"/>
  <c r="G58" i="8"/>
  <c r="F58" i="8"/>
  <c r="E58" i="8"/>
  <c r="D58" i="8"/>
  <c r="C58" i="8"/>
  <c r="N50" i="8"/>
  <c r="M50" i="8"/>
  <c r="L50" i="8"/>
  <c r="K50" i="8"/>
  <c r="J50" i="8"/>
  <c r="I50" i="8"/>
  <c r="H50" i="8"/>
  <c r="G50" i="8"/>
  <c r="F50" i="8"/>
  <c r="E50" i="8"/>
  <c r="D50" i="8"/>
  <c r="C50" i="8"/>
  <c r="N32" i="8"/>
  <c r="M32" i="8"/>
  <c r="L32" i="8"/>
  <c r="K32" i="8"/>
  <c r="J32" i="8"/>
  <c r="I32" i="8"/>
  <c r="H32" i="8"/>
  <c r="G32" i="8"/>
  <c r="F32" i="8"/>
  <c r="E32" i="8"/>
  <c r="D32" i="8"/>
  <c r="C32" i="8"/>
  <c r="H61" i="6"/>
  <c r="G61" i="6"/>
  <c r="N60" i="6"/>
  <c r="N61" i="6" s="1"/>
  <c r="M60" i="6"/>
  <c r="M61" i="6" s="1"/>
  <c r="L60" i="6"/>
  <c r="L61" i="6" s="1"/>
  <c r="K60" i="6"/>
  <c r="K61" i="6" s="1"/>
  <c r="J60" i="6"/>
  <c r="J61" i="6" s="1"/>
  <c r="I60" i="6"/>
  <c r="I61" i="6" s="1"/>
  <c r="H60" i="6"/>
  <c r="G60" i="6"/>
  <c r="F60" i="6"/>
  <c r="F61" i="6" s="1"/>
  <c r="E60" i="6"/>
  <c r="E61" i="6" s="1"/>
  <c r="D60" i="6"/>
  <c r="D61" i="6" s="1"/>
  <c r="C60" i="6"/>
  <c r="C61" i="6" s="1"/>
  <c r="N58" i="6"/>
  <c r="M58" i="6"/>
  <c r="L58" i="6"/>
  <c r="K58" i="6"/>
  <c r="J58" i="6"/>
  <c r="I58" i="6"/>
  <c r="H58" i="6"/>
  <c r="G58" i="6"/>
  <c r="F58" i="6"/>
  <c r="E58" i="6"/>
  <c r="D58" i="6"/>
  <c r="C58" i="6"/>
  <c r="N50" i="6"/>
  <c r="M50" i="6"/>
  <c r="L50" i="6"/>
  <c r="K50" i="6"/>
  <c r="J50" i="6"/>
  <c r="I50" i="6"/>
  <c r="H50" i="6"/>
  <c r="G50" i="6"/>
  <c r="F50" i="6"/>
  <c r="E50" i="6"/>
  <c r="D50" i="6"/>
  <c r="C50" i="6"/>
  <c r="N32" i="6"/>
  <c r="M32" i="6"/>
  <c r="L32" i="6"/>
  <c r="K32" i="6"/>
  <c r="J32" i="6"/>
  <c r="I32" i="6"/>
  <c r="H32" i="6"/>
  <c r="G32" i="6"/>
  <c r="F32" i="6"/>
  <c r="E32" i="6"/>
  <c r="D32" i="6"/>
  <c r="C32" i="6"/>
  <c r="K61" i="5"/>
  <c r="G61" i="5"/>
  <c r="N60" i="5"/>
  <c r="N61" i="5" s="1"/>
  <c r="M60" i="5"/>
  <c r="L60" i="5"/>
  <c r="L61" i="5" s="1"/>
  <c r="K60" i="5"/>
  <c r="J60" i="5"/>
  <c r="J61" i="5" s="1"/>
  <c r="I60" i="5"/>
  <c r="H60" i="5"/>
  <c r="H61" i="5" s="1"/>
  <c r="G60" i="5"/>
  <c r="F60" i="5"/>
  <c r="F61" i="5" s="1"/>
  <c r="E60" i="5"/>
  <c r="E61" i="5" s="1"/>
  <c r="D60" i="5"/>
  <c r="D61" i="5" s="1"/>
  <c r="C60" i="5"/>
  <c r="C61" i="5" s="1"/>
  <c r="N58" i="5"/>
  <c r="M58" i="5"/>
  <c r="L58" i="5"/>
  <c r="K58" i="5"/>
  <c r="J58" i="5"/>
  <c r="I58" i="5"/>
  <c r="H58" i="5"/>
  <c r="G58" i="5"/>
  <c r="F58" i="5"/>
  <c r="E58" i="5"/>
  <c r="D58" i="5"/>
  <c r="C58" i="5"/>
  <c r="N50" i="5"/>
  <c r="M50" i="5"/>
  <c r="L50" i="5"/>
  <c r="K50" i="5"/>
  <c r="J50" i="5"/>
  <c r="I50" i="5"/>
  <c r="H50" i="5"/>
  <c r="G50" i="5"/>
  <c r="F50" i="5"/>
  <c r="E50" i="5"/>
  <c r="D50" i="5"/>
  <c r="C50" i="5"/>
  <c r="N32" i="5"/>
  <c r="M32" i="5"/>
  <c r="L32" i="5"/>
  <c r="K32" i="5"/>
  <c r="J32" i="5"/>
  <c r="I32" i="5"/>
  <c r="H32" i="5"/>
  <c r="G32" i="5"/>
  <c r="F32" i="5"/>
  <c r="E32" i="5"/>
  <c r="D32" i="5"/>
  <c r="C32" i="5"/>
  <c r="N61" i="16"/>
  <c r="M61" i="16"/>
  <c r="L61" i="16"/>
  <c r="K61" i="16"/>
  <c r="J61" i="16"/>
  <c r="I61" i="16"/>
  <c r="H61" i="16"/>
  <c r="G61" i="16"/>
  <c r="F61" i="16"/>
  <c r="N60" i="16"/>
  <c r="M60" i="16"/>
  <c r="L60" i="16"/>
  <c r="K60" i="16"/>
  <c r="J60" i="16"/>
  <c r="I60" i="16"/>
  <c r="H60" i="16"/>
  <c r="G60" i="16"/>
  <c r="F60" i="16"/>
  <c r="N59" i="16"/>
  <c r="M59" i="16"/>
  <c r="L59" i="16"/>
  <c r="K59" i="16"/>
  <c r="J59" i="16"/>
  <c r="I59" i="16"/>
  <c r="H59" i="16"/>
  <c r="G59" i="16"/>
  <c r="F59" i="16"/>
  <c r="E59" i="16"/>
  <c r="E60" i="16" s="1"/>
  <c r="D59" i="16"/>
  <c r="D60" i="16" s="1"/>
  <c r="C59" i="16"/>
  <c r="C60" i="16" s="1"/>
  <c r="B59" i="16"/>
  <c r="N58" i="16"/>
  <c r="M58" i="16"/>
  <c r="L58" i="16"/>
  <c r="K58" i="16"/>
  <c r="J58" i="16"/>
  <c r="I58" i="16"/>
  <c r="H58" i="16"/>
  <c r="G58" i="16"/>
  <c r="F58" i="16"/>
  <c r="N57" i="16"/>
  <c r="M57" i="16"/>
  <c r="L57" i="16"/>
  <c r="K57" i="16"/>
  <c r="J57" i="16"/>
  <c r="I57" i="16"/>
  <c r="H57" i="16"/>
  <c r="G57" i="16"/>
  <c r="F57" i="16"/>
  <c r="E57" i="16"/>
  <c r="D57" i="16"/>
  <c r="C57" i="16"/>
  <c r="B57" i="16"/>
  <c r="N56" i="16"/>
  <c r="M56" i="16"/>
  <c r="L56" i="16"/>
  <c r="K56" i="16"/>
  <c r="J56" i="16"/>
  <c r="I56" i="16"/>
  <c r="H56" i="16"/>
  <c r="G56" i="16"/>
  <c r="F56" i="16"/>
  <c r="E56" i="16"/>
  <c r="D56" i="16"/>
  <c r="C56" i="16"/>
  <c r="B56" i="16"/>
  <c r="N55" i="16"/>
  <c r="M55" i="16"/>
  <c r="L55" i="16"/>
  <c r="K55" i="16"/>
  <c r="J55" i="16"/>
  <c r="I55" i="16"/>
  <c r="H55" i="16"/>
  <c r="G55" i="16"/>
  <c r="F55" i="16"/>
  <c r="E55" i="16"/>
  <c r="D55" i="16"/>
  <c r="C55" i="16"/>
  <c r="B55" i="16"/>
  <c r="N54" i="16"/>
  <c r="M54" i="16"/>
  <c r="L54" i="16"/>
  <c r="K54" i="16"/>
  <c r="J54" i="16"/>
  <c r="I54" i="16"/>
  <c r="H54" i="16"/>
  <c r="G54" i="16"/>
  <c r="F54" i="16"/>
  <c r="E54" i="16"/>
  <c r="D54" i="16"/>
  <c r="C54" i="16"/>
  <c r="B54" i="16"/>
  <c r="N53" i="16"/>
  <c r="M53" i="16"/>
  <c r="L53" i="16"/>
  <c r="K53" i="16"/>
  <c r="J53" i="16"/>
  <c r="I53" i="16"/>
  <c r="H53" i="16"/>
  <c r="G53" i="16"/>
  <c r="F53" i="16"/>
  <c r="E53" i="16"/>
  <c r="D53" i="16"/>
  <c r="C53" i="16"/>
  <c r="B53" i="16"/>
  <c r="N52" i="16"/>
  <c r="M52" i="16"/>
  <c r="L52" i="16"/>
  <c r="K52" i="16"/>
  <c r="J52" i="16"/>
  <c r="I52" i="16"/>
  <c r="H52" i="16"/>
  <c r="G52" i="16"/>
  <c r="F52" i="16"/>
  <c r="E52" i="16"/>
  <c r="E58" i="16" s="1"/>
  <c r="D52" i="16"/>
  <c r="C52" i="16"/>
  <c r="B52" i="16"/>
  <c r="N51" i="16"/>
  <c r="M51" i="16"/>
  <c r="L51" i="16"/>
  <c r="K51" i="16"/>
  <c r="J51" i="16"/>
  <c r="I51" i="16"/>
  <c r="H51" i="16"/>
  <c r="G51" i="16"/>
  <c r="F51" i="16"/>
  <c r="E51" i="16"/>
  <c r="D51" i="16"/>
  <c r="D58" i="16" s="1"/>
  <c r="C51" i="16"/>
  <c r="B51" i="16"/>
  <c r="N50" i="16"/>
  <c r="M50" i="16"/>
  <c r="L50" i="16"/>
  <c r="K50" i="16"/>
  <c r="J50" i="16"/>
  <c r="I50" i="16"/>
  <c r="H50" i="16"/>
  <c r="G50" i="16"/>
  <c r="F50" i="16"/>
  <c r="N49" i="16"/>
  <c r="M49" i="16"/>
  <c r="L49" i="16"/>
  <c r="K49" i="16"/>
  <c r="J49" i="16"/>
  <c r="I49" i="16"/>
  <c r="H49" i="16"/>
  <c r="G49" i="16"/>
  <c r="F49" i="16"/>
  <c r="E49" i="16"/>
  <c r="D49" i="16"/>
  <c r="C49" i="16"/>
  <c r="B49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B48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B47" i="16"/>
  <c r="N46" i="16"/>
  <c r="M46" i="16"/>
  <c r="L46" i="16"/>
  <c r="K46" i="16"/>
  <c r="J46" i="16"/>
  <c r="I46" i="16"/>
  <c r="H46" i="16"/>
  <c r="G46" i="16"/>
  <c r="F46" i="16"/>
  <c r="E46" i="16"/>
  <c r="D46" i="16"/>
  <c r="C46" i="16"/>
  <c r="B46" i="16"/>
  <c r="N45" i="16"/>
  <c r="M45" i="16"/>
  <c r="L45" i="16"/>
  <c r="K45" i="16"/>
  <c r="J45" i="16"/>
  <c r="I45" i="16"/>
  <c r="H45" i="16"/>
  <c r="G45" i="16"/>
  <c r="F45" i="16"/>
  <c r="E45" i="16"/>
  <c r="D45" i="16"/>
  <c r="C45" i="16"/>
  <c r="B45" i="16"/>
  <c r="N44" i="16"/>
  <c r="M44" i="16"/>
  <c r="L44" i="16"/>
  <c r="K44" i="16"/>
  <c r="J44" i="16"/>
  <c r="I44" i="16"/>
  <c r="H44" i="16"/>
  <c r="G44" i="16"/>
  <c r="F44" i="16"/>
  <c r="E44" i="16"/>
  <c r="D44" i="16"/>
  <c r="C44" i="16"/>
  <c r="B44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B43" i="16"/>
  <c r="N42" i="16"/>
  <c r="M42" i="16"/>
  <c r="L42" i="16"/>
  <c r="K42" i="16"/>
  <c r="J42" i="16"/>
  <c r="I42" i="16"/>
  <c r="H42" i="16"/>
  <c r="G42" i="16"/>
  <c r="F42" i="16"/>
  <c r="E42" i="16"/>
  <c r="D42" i="16"/>
  <c r="C42" i="16"/>
  <c r="B42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B41" i="16"/>
  <c r="N40" i="16"/>
  <c r="M40" i="16"/>
  <c r="L40" i="16"/>
  <c r="K40" i="16"/>
  <c r="J40" i="16"/>
  <c r="I40" i="16"/>
  <c r="H40" i="16"/>
  <c r="G40" i="16"/>
  <c r="F40" i="16"/>
  <c r="E40" i="16"/>
  <c r="D40" i="16"/>
  <c r="C40" i="16"/>
  <c r="B40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B39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B38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B37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B36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B35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B34" i="16"/>
  <c r="N33" i="16"/>
  <c r="M33" i="16"/>
  <c r="L33" i="16"/>
  <c r="K33" i="16"/>
  <c r="J33" i="16"/>
  <c r="I33" i="16"/>
  <c r="H33" i="16"/>
  <c r="G33" i="16"/>
  <c r="F33" i="16"/>
  <c r="E33" i="16"/>
  <c r="E50" i="16" s="1"/>
  <c r="D33" i="16"/>
  <c r="D50" i="16" s="1"/>
  <c r="C33" i="16"/>
  <c r="C50" i="16" s="1"/>
  <c r="B33" i="16"/>
  <c r="N32" i="16"/>
  <c r="M32" i="16"/>
  <c r="L32" i="16"/>
  <c r="K32" i="16"/>
  <c r="J32" i="16"/>
  <c r="I32" i="16"/>
  <c r="H32" i="16"/>
  <c r="G32" i="16"/>
  <c r="F32" i="16"/>
  <c r="D32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B28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B27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B26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B25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B24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B23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B21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N9" i="16"/>
  <c r="M9" i="16"/>
  <c r="L9" i="16"/>
  <c r="K9" i="16"/>
  <c r="J9" i="16"/>
  <c r="I9" i="16"/>
  <c r="H9" i="16"/>
  <c r="G9" i="16"/>
  <c r="F9" i="16"/>
  <c r="E9" i="16"/>
  <c r="D9" i="16"/>
  <c r="C9" i="16"/>
  <c r="B9" i="16"/>
  <c r="N8" i="16"/>
  <c r="M8" i="16"/>
  <c r="L8" i="16"/>
  <c r="K8" i="16"/>
  <c r="J8" i="16"/>
  <c r="I8" i="16"/>
  <c r="H8" i="16"/>
  <c r="G8" i="16"/>
  <c r="F8" i="16"/>
  <c r="E8" i="16"/>
  <c r="D8" i="16"/>
  <c r="C8" i="16"/>
  <c r="B8" i="16"/>
  <c r="N7" i="16"/>
  <c r="M7" i="16"/>
  <c r="L7" i="16"/>
  <c r="K7" i="16"/>
  <c r="J7" i="16"/>
  <c r="I7" i="16"/>
  <c r="H7" i="16"/>
  <c r="G7" i="16"/>
  <c r="F7" i="16"/>
  <c r="E7" i="16"/>
  <c r="D7" i="16"/>
  <c r="C7" i="16"/>
  <c r="B7" i="16"/>
  <c r="N6" i="16"/>
  <c r="M6" i="16"/>
  <c r="L6" i="16"/>
  <c r="K6" i="16"/>
  <c r="J6" i="16"/>
  <c r="I6" i="16"/>
  <c r="H6" i="16"/>
  <c r="G6" i="16"/>
  <c r="F6" i="16"/>
  <c r="E6" i="16"/>
  <c r="E32" i="16" s="1"/>
  <c r="D6" i="16"/>
  <c r="C6" i="16"/>
  <c r="B6" i="16"/>
  <c r="N5" i="16"/>
  <c r="M5" i="16"/>
  <c r="L5" i="16"/>
  <c r="K5" i="16"/>
  <c r="J5" i="16"/>
  <c r="I5" i="16"/>
  <c r="H5" i="16"/>
  <c r="G5" i="16"/>
  <c r="F5" i="16"/>
  <c r="E5" i="16"/>
  <c r="D5" i="16"/>
  <c r="C5" i="16"/>
  <c r="B5" i="16"/>
  <c r="A2" i="16"/>
  <c r="J61" i="4"/>
  <c r="F61" i="4"/>
  <c r="E61" i="4"/>
  <c r="N60" i="4"/>
  <c r="N61" i="4" s="1"/>
  <c r="M60" i="4"/>
  <c r="M61" i="4" s="1"/>
  <c r="L60" i="4"/>
  <c r="L61" i="4" s="1"/>
  <c r="K60" i="4"/>
  <c r="K61" i="4" s="1"/>
  <c r="J60" i="4"/>
  <c r="I60" i="4"/>
  <c r="I61" i="4" s="1"/>
  <c r="H60" i="4"/>
  <c r="H61" i="4" s="1"/>
  <c r="G60" i="4"/>
  <c r="G61" i="4" s="1"/>
  <c r="F60" i="4"/>
  <c r="E60" i="4"/>
  <c r="D60" i="4"/>
  <c r="D61" i="4" s="1"/>
  <c r="C60" i="4"/>
  <c r="C61" i="4" s="1"/>
  <c r="N58" i="4"/>
  <c r="M58" i="4"/>
  <c r="L58" i="4"/>
  <c r="K58" i="4"/>
  <c r="J58" i="4"/>
  <c r="I58" i="4"/>
  <c r="H58" i="4"/>
  <c r="G58" i="4"/>
  <c r="F58" i="4"/>
  <c r="E58" i="4"/>
  <c r="D58" i="4"/>
  <c r="C58" i="4"/>
  <c r="N50" i="4"/>
  <c r="M50" i="4"/>
  <c r="L50" i="4"/>
  <c r="K50" i="4"/>
  <c r="J50" i="4"/>
  <c r="I50" i="4"/>
  <c r="H50" i="4"/>
  <c r="G50" i="4"/>
  <c r="F50" i="4"/>
  <c r="E50" i="4"/>
  <c r="D50" i="4"/>
  <c r="C50" i="4"/>
  <c r="N32" i="4"/>
  <c r="M32" i="4"/>
  <c r="L32" i="4"/>
  <c r="K32" i="4"/>
  <c r="J32" i="4"/>
  <c r="I32" i="4"/>
  <c r="H32" i="4"/>
  <c r="G32" i="4"/>
  <c r="F32" i="4"/>
  <c r="E32" i="4"/>
  <c r="D32" i="4"/>
  <c r="C32" i="4"/>
  <c r="L61" i="3"/>
  <c r="H61" i="3"/>
  <c r="F61" i="3"/>
  <c r="D61" i="3"/>
  <c r="N60" i="3"/>
  <c r="N61" i="3" s="1"/>
  <c r="M60" i="3"/>
  <c r="M61" i="3" s="1"/>
  <c r="L60" i="3"/>
  <c r="K60" i="3"/>
  <c r="K61" i="3" s="1"/>
  <c r="J60" i="3"/>
  <c r="J61" i="3" s="1"/>
  <c r="I60" i="3"/>
  <c r="I61" i="3" s="1"/>
  <c r="H60" i="3"/>
  <c r="G60" i="3"/>
  <c r="G61" i="3" s="1"/>
  <c r="F60" i="3"/>
  <c r="E60" i="3"/>
  <c r="E61" i="3" s="1"/>
  <c r="D60" i="3"/>
  <c r="C60" i="3"/>
  <c r="C61" i="3" s="1"/>
  <c r="N58" i="3"/>
  <c r="M58" i="3"/>
  <c r="L58" i="3"/>
  <c r="K58" i="3"/>
  <c r="J58" i="3"/>
  <c r="I58" i="3"/>
  <c r="H58" i="3"/>
  <c r="G58" i="3"/>
  <c r="F58" i="3"/>
  <c r="E58" i="3"/>
  <c r="D58" i="3"/>
  <c r="C58" i="3"/>
  <c r="N50" i="3"/>
  <c r="M50" i="3"/>
  <c r="L50" i="3"/>
  <c r="K50" i="3"/>
  <c r="J50" i="3"/>
  <c r="I50" i="3"/>
  <c r="H50" i="3"/>
  <c r="G50" i="3"/>
  <c r="F50" i="3"/>
  <c r="E50" i="3"/>
  <c r="D50" i="3"/>
  <c r="C50" i="3"/>
  <c r="N32" i="3"/>
  <c r="M32" i="3"/>
  <c r="L32" i="3"/>
  <c r="K32" i="3"/>
  <c r="J32" i="3"/>
  <c r="I32" i="3"/>
  <c r="H32" i="3"/>
  <c r="G32" i="3"/>
  <c r="F32" i="3"/>
  <c r="E32" i="3"/>
  <c r="D32" i="3"/>
  <c r="C32" i="3"/>
  <c r="M61" i="2"/>
  <c r="I61" i="2"/>
  <c r="H61" i="2"/>
  <c r="E61" i="2"/>
  <c r="D61" i="2"/>
  <c r="N60" i="2"/>
  <c r="N61" i="2" s="1"/>
  <c r="M60" i="2"/>
  <c r="L60" i="2"/>
  <c r="L61" i="2" s="1"/>
  <c r="K60" i="2"/>
  <c r="K61" i="2" s="1"/>
  <c r="J60" i="2"/>
  <c r="J61" i="2" s="1"/>
  <c r="I60" i="2"/>
  <c r="H60" i="2"/>
  <c r="G60" i="2"/>
  <c r="G61" i="2" s="1"/>
  <c r="F60" i="2"/>
  <c r="F61" i="2" s="1"/>
  <c r="E60" i="2"/>
  <c r="D60" i="2"/>
  <c r="C60" i="2"/>
  <c r="C61" i="2" s="1"/>
  <c r="N58" i="2"/>
  <c r="M58" i="2"/>
  <c r="L58" i="2"/>
  <c r="K58" i="2"/>
  <c r="J58" i="2"/>
  <c r="I58" i="2"/>
  <c r="H58" i="2"/>
  <c r="G58" i="2"/>
  <c r="F58" i="2"/>
  <c r="E58" i="2"/>
  <c r="D58" i="2"/>
  <c r="C58" i="2"/>
  <c r="N50" i="2"/>
  <c r="M50" i="2"/>
  <c r="L50" i="2"/>
  <c r="K50" i="2"/>
  <c r="J50" i="2"/>
  <c r="I50" i="2"/>
  <c r="H50" i="2"/>
  <c r="G50" i="2"/>
  <c r="F50" i="2"/>
  <c r="E50" i="2"/>
  <c r="D50" i="2"/>
  <c r="C50" i="2"/>
  <c r="N32" i="2"/>
  <c r="M32" i="2"/>
  <c r="L32" i="2"/>
  <c r="K32" i="2"/>
  <c r="J32" i="2"/>
  <c r="I32" i="2"/>
  <c r="H32" i="2"/>
  <c r="G32" i="2"/>
  <c r="F32" i="2"/>
  <c r="E32" i="2"/>
  <c r="D32" i="2"/>
  <c r="C32" i="2"/>
  <c r="N61" i="1"/>
  <c r="J61" i="1"/>
  <c r="I61" i="1"/>
  <c r="F61" i="1"/>
  <c r="E61" i="1"/>
  <c r="D61" i="1"/>
  <c r="N60" i="1"/>
  <c r="M60" i="1"/>
  <c r="M61" i="1" s="1"/>
  <c r="L60" i="1"/>
  <c r="L61" i="1" s="1"/>
  <c r="K60" i="1"/>
  <c r="K61" i="1" s="1"/>
  <c r="J60" i="1"/>
  <c r="I60" i="1"/>
  <c r="H60" i="1"/>
  <c r="H61" i="1" s="1"/>
  <c r="G60" i="1"/>
  <c r="G61" i="1" s="1"/>
  <c r="F60" i="1"/>
  <c r="E60" i="1"/>
  <c r="D60" i="1"/>
  <c r="C60" i="1"/>
  <c r="C61" i="1" s="1"/>
  <c r="N58" i="1"/>
  <c r="M58" i="1"/>
  <c r="L58" i="1"/>
  <c r="K58" i="1"/>
  <c r="J58" i="1"/>
  <c r="I58" i="1"/>
  <c r="H58" i="1"/>
  <c r="G58" i="1"/>
  <c r="F58" i="1"/>
  <c r="E58" i="1"/>
  <c r="D58" i="1"/>
  <c r="C58" i="1"/>
  <c r="N50" i="1"/>
  <c r="M50" i="1"/>
  <c r="L50" i="1"/>
  <c r="K50" i="1"/>
  <c r="J50" i="1"/>
  <c r="I50" i="1"/>
  <c r="H50" i="1"/>
  <c r="G50" i="1"/>
  <c r="F50" i="1"/>
  <c r="E50" i="1"/>
  <c r="D50" i="1"/>
  <c r="C50" i="1"/>
  <c r="N32" i="1"/>
  <c r="M32" i="1"/>
  <c r="L32" i="1"/>
  <c r="K32" i="1"/>
  <c r="J32" i="1"/>
  <c r="I32" i="1"/>
  <c r="H32" i="1"/>
  <c r="G32" i="1"/>
  <c r="F32" i="1"/>
  <c r="E32" i="1"/>
  <c r="D32" i="1"/>
  <c r="C32" i="1"/>
  <c r="D61" i="16" l="1"/>
  <c r="K61" i="10"/>
  <c r="E61" i="16"/>
  <c r="D61" i="10"/>
  <c r="L61" i="10"/>
  <c r="H61" i="10"/>
  <c r="E61" i="10"/>
  <c r="I61" i="10"/>
  <c r="M61" i="10"/>
  <c r="C58" i="16"/>
  <c r="C61" i="16" s="1"/>
  <c r="I61" i="5"/>
  <c r="M61" i="5"/>
  <c r="C32" i="10"/>
  <c r="G32" i="10"/>
  <c r="K32" i="10"/>
  <c r="C58" i="10"/>
  <c r="C61" i="10" s="1"/>
  <c r="G58" i="10"/>
  <c r="G61" i="10" s="1"/>
  <c r="K58" i="10"/>
  <c r="F61" i="10"/>
  <c r="J61" i="10"/>
  <c r="N61" i="10"/>
  <c r="C32" i="16"/>
</calcChain>
</file>

<file path=xl/sharedStrings.xml><?xml version="1.0" encoding="utf-8"?>
<sst xmlns="http://schemas.openxmlformats.org/spreadsheetml/2006/main" count="948" uniqueCount="98">
  <si>
    <t>TABLE No. 6M</t>
  </si>
  <si>
    <t>BANK-WISE INFORMATION REGARDING IMPLEMENTATION OF GOVERNMENT SPONSORED SCHEMES PRADHAN MANTRIAWASYOJANA (PMAY)</t>
  </si>
  <si>
    <t>DATA FOR THE YEAR ENDED 31ST MARCH 2016</t>
  </si>
  <si>
    <t>(Rs. In crore)</t>
  </si>
  <si>
    <t>SNo.</t>
  </si>
  <si>
    <t>NAME OF THE BANK</t>
  </si>
  <si>
    <t>TARGET</t>
  </si>
  <si>
    <t>SUBMITTED</t>
  </si>
  <si>
    <t>SANCTIONED</t>
  </si>
  <si>
    <t>DISBURSED</t>
  </si>
  <si>
    <t>RETURNED</t>
  </si>
  <si>
    <t>PENDING</t>
  </si>
  <si>
    <t>CASES</t>
  </si>
  <si>
    <t>AMOUNT</t>
  </si>
  <si>
    <t>SUBSIDY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</si>
  <si>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</si>
  <si>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</si>
  <si>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</si>
  <si>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</si>
  <si>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</si>
  <si>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</si>
  <si>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</si>
  <si>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</si>
  <si>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</si>
  <si>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</si>
  <si>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</si>
  <si>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</si>
  <si>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</si>
  <si>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</si>
  <si>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</si>
  <si>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</si>
  <si>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</si>
  <si>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</si>
  <si>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</si>
  <si>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</si>
  <si>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</si>
  <si>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</si>
  <si>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</si>
  <si>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</si>
  <si>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</si>
  <si>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</si>
  <si>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</si>
  <si>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</si>
  <si>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</si>
  <si>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</si>
  <si>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</si>
  <si>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</si>
  <si>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</si>
  <si>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</si>
  <si>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</si>
  <si>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</si>
  <si>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</si>
  <si>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</si>
  <si>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</si>
  <si>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</si>
  <si>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</si>
  <si>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</si>
  <si>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</si>
  <si>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</si>
  <si>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</si>
  <si>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</si>
  <si>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</si>
  <si>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</si>
  <si>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</si>
  <si>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</si>
  <si>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</si>
  <si>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</si>
  <si>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</si>
  <si>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</si>
  <si>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</si>
  <si>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</si>
  <si>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GRAND TOTAL</t>
  </si>
  <si>
    <t>TABLE No. 6L</t>
  </si>
  <si>
    <t>BANK-WISE INFORMATION REGARDING IMPLEMENTATION OF GOVERNMENT SPONSORED SCHEMES C G STATE MUKHYAMANTRIUCHCHSHIKSHARINBYANANUDANYOJANA (MMUSRBAY)</t>
  </si>
  <si>
    <t>TABLE No. 6K</t>
  </si>
  <si>
    <t>BANK-WISE INFORMATION REGARDING IMPLEMENTATION OF GOVERNMENT SPONSORED SCHEMES ANTYODAYA SWARIJAGAR YOJANA</t>
  </si>
  <si>
    <t xml:space="preserve">TABLE No. 6J </t>
  </si>
  <si>
    <t>BANK-WISE INFORMATION REGARDING IMPLEMENTATION OF GOVERNMENT SPONSORED SCHEMES AADIVASI SWAROJAGAR YOJANA</t>
  </si>
  <si>
    <t>Sno.</t>
  </si>
  <si>
    <t>TABLE No. 6G</t>
  </si>
  <si>
    <t>BANK-WISE INFORMATION REGARDING IMPLEMENTATION OF GOVERNMENT SPONSORED SCHEMES NULM TOTAL</t>
  </si>
  <si>
    <t>TABLE No. 6I</t>
  </si>
  <si>
    <t>BANK-WISE INFORMATION REGARDING IMPLEMENTATION OF GOVERNMENT SPONSORED SCHEMES INTEREST SUBSIDY FOR BANK LINKAGE(NULM)</t>
  </si>
  <si>
    <t>TABLE No. 6H</t>
  </si>
  <si>
    <t>BANK-WISE INFORMATION REGARDING IMPLEMENTATION OF GOVERNMENT SPONSORED SCHEMES INTEREST SUBSIDY FOR GROUP LOAN (NULM)</t>
  </si>
  <si>
    <t>TABLE No. 6F</t>
  </si>
  <si>
    <t>BANK-WISE INFORMATION REGARDING IMPLEMENTATION OF GOVERNMENT SPONSORED SCHEMES INTEREST SUBSIDY FOR INDIVIDUAL LOAN(NULM)</t>
  </si>
  <si>
    <t>TABLE No. 6E</t>
  </si>
  <si>
    <t>BANK-WISE INFORMATION REGARDING IMPLEMENTATION OF GOVERNMENT SPONSORED SCHEMES NATIONAL RURAL LIVELIHOOD MISSION (NRLM)</t>
  </si>
  <si>
    <t xml:space="preserve"> </t>
  </si>
  <si>
    <t>TABLE No. 6D</t>
  </si>
  <si>
    <t>BANK-WISE INFORMATION REGARDING IMPLEMENTATION OF GOVERNMENT SPONSORED SCHEMES-PMEGP-TOTAL</t>
  </si>
  <si>
    <t>TABLE No. 6C</t>
  </si>
  <si>
    <t>BANK-WISE INFORMATION REGARDING IMPLEMENTATION OF GOVERNMENT SPONSORED SCHEMES  - PMEGP - DIC</t>
  </si>
  <si>
    <t>TABLE No. 6B</t>
  </si>
  <si>
    <t>BANK-WISE INFORMATION REGARDING IMPLEMENTATION OF GOVERNMENT SPONSORED SCHEMES  - PMEGP - KVIB</t>
  </si>
  <si>
    <t>TABLE No. 6A</t>
  </si>
  <si>
    <t>BANK-WISE INFORMATION REGARDING IMPLEMENTATION OF GOVERNMENT SPONSORED SCHEMES  - PMEGP - KVIC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</si>
</sst>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16"/>
      <name val="Arial"/>
      <family val="2"/>
    </font>
    <font>
      <b/>
      <sz val="12"/>
      <name val="Arial"/>
      <family val="2"/>
    </font>
    <font>
      <b/>
      <sz val="12"/>
      <name val="Arial Narrow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0"/>
      <color indexed="16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b/>
      <sz val="10"/>
      <color rgb="FF333333"/>
      <name val="Arial"/>
      <family val="2"/>
    </font>
    <font>
      <b/>
      <sz val="10"/>
      <name val="Arial Narrow"/>
      <family val="2"/>
    </font>
    <font>
      <sz val="10.5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b/>
      <sz val="11"/>
      <name val="Arial Narrow"/>
      <family val="2"/>
    </font>
    <font>
      <b/>
      <sz val="11"/>
      <color indexed="16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6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33">
    <xf numFmtId="0" fontId="0" fillId="0" borderId="0" xfId="0"/>
    <xf numFmtId="0" fontId="18" fillId="0" borderId="0" xfId="0" applyFont="1"/>
    <xf numFmtId="2" fontId="18" fillId="0" borderId="0" xfId="0" applyNumberFormat="1" applyFont="1"/>
    <xf numFmtId="0" fontId="18" fillId="0" borderId="0" xfId="0" applyFont="1"/>
    <xf numFmtId="0" fontId="18" fillId="24" borderId="0" xfId="0" applyFont="1" applyFill="1"/>
    <xf numFmtId="0" fontId="18" fillId="0" borderId="0" xfId="0" applyFont="1"/>
    <xf numFmtId="2" fontId="18" fillId="0" borderId="0" xfId="0" applyNumberFormat="1" applyFont="1"/>
    <xf numFmtId="0" fontId="18" fillId="0" borderId="0" xfId="0" applyFont="1"/>
    <xf numFmtId="0" fontId="18" fillId="24" borderId="0" xfId="0" applyFont="1" applyFill="1"/>
    <xf numFmtId="0" fontId="0" fillId="0" borderId="0" xfId="0"/>
    <xf numFmtId="2" fontId="0" fillId="0" borderId="0" xfId="0" applyNumberFormat="1"/>
    <xf numFmtId="0" fontId="0" fillId="0" borderId="0" xfId="0"/>
    <xf numFmtId="0" fontId="0" fillId="24" borderId="0" xfId="0" applyFill="1"/>
    <xf numFmtId="0" fontId="0" fillId="24" borderId="0" xfId="0" applyFill="1"/>
    <xf numFmtId="0" fontId="0" fillId="0" borderId="0" xfId="0"/>
    <xf numFmtId="0" fontId="19" fillId="0" borderId="0" xfId="0" applyFont="1"/>
    <xf numFmtId="2" fontId="19" fillId="0" borderId="0" xfId="0" applyNumberFormat="1" applyFont="1"/>
    <xf numFmtId="0" fontId="19" fillId="0" borderId="0" xfId="0" applyFont="1"/>
    <xf numFmtId="0" fontId="19" fillId="0" borderId="0" xfId="0" applyFont="1"/>
    <xf numFmtId="0" fontId="22" fillId="0" borderId="14" xfId="0" applyFont="1" applyBorder="1" applyAlignment="1">
      <alignment horizontal="center" vertical="center" wrapText="1"/>
    </xf>
    <xf numFmtId="2" fontId="23" fillId="0" borderId="14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2" fontId="23" fillId="0" borderId="14" xfId="0" applyNumberFormat="1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 applyAlignment="1">
      <alignment vertical="center"/>
    </xf>
    <xf numFmtId="2" fontId="0" fillId="0" borderId="0" xfId="0" applyNumberFormat="1"/>
    <xf numFmtId="0" fontId="0" fillId="0" borderId="0" xfId="0"/>
    <xf numFmtId="0" fontId="0" fillId="24" borderId="0" xfId="0" applyFill="1"/>
    <xf numFmtId="0" fontId="0" fillId="24" borderId="0" xfId="0" applyFill="1"/>
    <xf numFmtId="0" fontId="22" fillId="0" borderId="14" xfId="0" applyFont="1" applyBorder="1" applyAlignment="1">
      <alignment vertical="top" wrapText="1"/>
    </xf>
    <xf numFmtId="0" fontId="23" fillId="0" borderId="14" xfId="0" applyFont="1" applyBorder="1" applyAlignment="1">
      <alignment vertical="top" wrapText="1"/>
    </xf>
    <xf numFmtId="2" fontId="21" fillId="0" borderId="0" xfId="0" applyNumberFormat="1" applyFont="1"/>
    <xf numFmtId="0" fontId="21" fillId="0" borderId="0" xfId="0" applyFont="1"/>
    <xf numFmtId="1" fontId="23" fillId="0" borderId="14" xfId="0" applyNumberFormat="1" applyFont="1" applyBorder="1" applyAlignment="1">
      <alignment vertical="center"/>
    </xf>
    <xf numFmtId="2" fontId="22" fillId="0" borderId="14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3" fillId="0" borderId="14" xfId="0" applyFont="1" applyBorder="1"/>
    <xf numFmtId="2" fontId="23" fillId="0" borderId="14" xfId="0" applyNumberFormat="1" applyFont="1" applyBorder="1"/>
    <xf numFmtId="0" fontId="22" fillId="0" borderId="15" xfId="0" applyFont="1" applyBorder="1"/>
    <xf numFmtId="0" fontId="24" fillId="0" borderId="0" xfId="0" applyFont="1"/>
    <xf numFmtId="0" fontId="24" fillId="0" borderId="0" xfId="0" applyFont="1" applyAlignment="1">
      <alignment vertical="top"/>
    </xf>
    <xf numFmtId="0" fontId="23" fillId="0" borderId="0" xfId="0" applyFont="1"/>
    <xf numFmtId="2" fontId="25" fillId="0" borderId="0" xfId="0" applyNumberFormat="1" applyFont="1"/>
    <xf numFmtId="0" fontId="25" fillId="0" borderId="0" xfId="0" applyFont="1"/>
    <xf numFmtId="0" fontId="25" fillId="0" borderId="0" xfId="0" applyFont="1"/>
    <xf numFmtId="0" fontId="21" fillId="0" borderId="10" xfId="0" applyFont="1" applyBorder="1"/>
    <xf numFmtId="2" fontId="23" fillId="0" borderId="14" xfId="0" applyNumberFormat="1" applyFont="1" applyBorder="1" applyAlignment="1">
      <alignment horizont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/>
    <xf numFmtId="0" fontId="22" fillId="0" borderId="14" xfId="0" applyFont="1" applyBorder="1" applyAlignment="1">
      <alignment vertical="top" wrapText="1"/>
    </xf>
    <xf numFmtId="2" fontId="22" fillId="0" borderId="14" xfId="0" applyNumberFormat="1" applyFont="1" applyBorder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2" fillId="0" borderId="0" xfId="0" applyFont="1"/>
    <xf numFmtId="0" fontId="22" fillId="0" borderId="0" xfId="0" applyFont="1"/>
    <xf numFmtId="0" fontId="22" fillId="0" borderId="19" xfId="0" applyFont="1" applyBorder="1" applyAlignment="1">
      <alignment horizontal="center" vertical="top" wrapText="1"/>
    </xf>
    <xf numFmtId="0" fontId="22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 wrapText="1"/>
    </xf>
    <xf numFmtId="0" fontId="22" fillId="0" borderId="22" xfId="0" applyFont="1" applyBorder="1" applyAlignment="1">
      <alignment vertical="center"/>
    </xf>
    <xf numFmtId="0" fontId="23" fillId="0" borderId="23" xfId="0" applyFont="1" applyBorder="1" applyAlignment="1">
      <alignment vertical="center"/>
    </xf>
    <xf numFmtId="0" fontId="22" fillId="0" borderId="22" xfId="0" applyFont="1" applyBorder="1"/>
    <xf numFmtId="0" fontId="22" fillId="0" borderId="24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3" fillId="0" borderId="25" xfId="0" applyFont="1" applyBorder="1" applyAlignment="1">
      <alignment vertical="center"/>
    </xf>
    <xf numFmtId="2" fontId="23" fillId="0" borderId="25" xfId="0" applyNumberFormat="1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2" fillId="0" borderId="22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8" fillId="0" borderId="11" xfId="0" applyFont="1" applyBorder="1"/>
    <xf numFmtId="0" fontId="23" fillId="0" borderId="19" xfId="0" applyFont="1" applyBorder="1" applyAlignment="1">
      <alignment horizontal="center" vertical="top" wrapText="1"/>
    </xf>
    <xf numFmtId="0" fontId="23" fillId="0" borderId="22" xfId="0" applyFont="1" applyBorder="1" applyAlignment="1">
      <alignment horizontal="center" vertical="top" wrapText="1"/>
    </xf>
    <xf numFmtId="0" fontId="22" fillId="0" borderId="25" xfId="0" applyFont="1" applyBorder="1"/>
    <xf numFmtId="0" fontId="23" fillId="0" borderId="25" xfId="0" applyFont="1" applyBorder="1"/>
    <xf numFmtId="2" fontId="23" fillId="0" borderId="25" xfId="0" applyNumberFormat="1" applyFont="1" applyBorder="1"/>
    <xf numFmtId="0" fontId="19" fillId="0" borderId="0" xfId="0" applyFont="1"/>
    <xf numFmtId="2" fontId="22" fillId="0" borderId="0" xfId="0" applyNumberFormat="1" applyFont="1"/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2" fontId="22" fillId="0" borderId="0" xfId="0" applyNumberFormat="1" applyFont="1"/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3" fillId="0" borderId="21" xfId="0" applyFont="1" applyBorder="1" applyAlignment="1">
      <alignment vertical="top" wrapText="1"/>
    </xf>
    <xf numFmtId="0" fontId="23" fillId="0" borderId="23" xfId="0" applyFont="1" applyBorder="1" applyAlignment="1">
      <alignment horizontal="center" vertical="center" wrapText="1"/>
    </xf>
    <xf numFmtId="0" fontId="28" fillId="0" borderId="0" xfId="0" applyFont="1"/>
    <xf numFmtId="0" fontId="23" fillId="0" borderId="22" xfId="0" applyFont="1" applyBorder="1" applyAlignment="1">
      <alignment horizontal="center" vertical="center" wrapText="1"/>
    </xf>
    <xf numFmtId="1" fontId="23" fillId="0" borderId="25" xfId="0" applyNumberFormat="1" applyFont="1" applyBorder="1" applyAlignment="1">
      <alignment vertical="center"/>
    </xf>
    <xf numFmtId="0" fontId="29" fillId="0" borderId="0" xfId="0" applyFont="1"/>
    <xf numFmtId="0" fontId="29" fillId="0" borderId="0" xfId="0" applyFont="1"/>
    <xf numFmtId="2" fontId="30" fillId="0" borderId="0" xfId="0" applyNumberFormat="1" applyFont="1" applyAlignment="1">
      <alignment horizontal="center"/>
    </xf>
    <xf numFmtId="0" fontId="23" fillId="0" borderId="23" xfId="0" applyFont="1" applyBorder="1" applyAlignment="1">
      <alignment horizontal="center" vertical="top" wrapText="1"/>
    </xf>
    <xf numFmtId="0" fontId="23" fillId="0" borderId="23" xfId="0" applyFont="1" applyBorder="1"/>
    <xf numFmtId="0" fontId="23" fillId="0" borderId="26" xfId="0" applyFont="1" applyBorder="1"/>
    <xf numFmtId="0" fontId="31" fillId="0" borderId="0" xfId="0" applyFont="1"/>
    <xf numFmtId="49" fontId="23" fillId="0" borderId="23" xfId="0" applyNumberFormat="1" applyFont="1" applyBorder="1" applyAlignment="1">
      <alignment vertical="center"/>
    </xf>
    <xf numFmtId="0" fontId="25" fillId="0" borderId="0" xfId="0" applyFont="1"/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  <xf numFmtId="0" fontId="22" fillId="0" borderId="2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2" fontId="28" fillId="0" borderId="0" xfId="0" applyNumberFormat="1" applyFont="1" applyAlignment="1">
      <alignment horizontal="center"/>
    </xf>
    <xf numFmtId="0" fontId="23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center" wrapText="1"/>
    </xf>
    <xf numFmtId="0" fontId="32" fillId="0" borderId="0" xfId="0" applyFont="1"/>
    <xf numFmtId="0" fontId="33" fillId="0" borderId="12" xfId="0" applyFont="1" applyBorder="1" applyAlignment="1">
      <alignment vertical="center"/>
    </xf>
    <xf numFmtId="0" fontId="22" fillId="0" borderId="2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0" fillId="0" borderId="22" xfId="0" applyBorder="1" applyAlignment="1">
      <alignment vertical="center"/>
    </xf>
    <xf numFmtId="0" fontId="0" fillId="0" borderId="14" xfId="0" applyBorder="1"/>
    <xf numFmtId="0" fontId="34" fillId="0" borderId="14" xfId="0" applyFont="1" applyBorder="1"/>
    <xf numFmtId="2" fontId="34" fillId="0" borderId="14" xfId="0" applyNumberFormat="1" applyFont="1" applyBorder="1"/>
    <xf numFmtId="0" fontId="0" fillId="0" borderId="22" xfId="0" applyBorder="1"/>
    <xf numFmtId="0" fontId="0" fillId="0" borderId="14" xfId="0" applyBorder="1" applyAlignment="1">
      <alignment vertical="center"/>
    </xf>
    <xf numFmtId="0" fontId="34" fillId="0" borderId="14" xfId="0" applyFont="1" applyBorder="1" applyAlignment="1">
      <alignment vertical="center"/>
    </xf>
    <xf numFmtId="2" fontId="34" fillId="0" borderId="14" xfId="0" applyNumberFormat="1" applyFont="1" applyBorder="1" applyAlignment="1">
      <alignment vertical="center"/>
    </xf>
    <xf numFmtId="0" fontId="34" fillId="0" borderId="23" xfId="0" applyFont="1" applyBorder="1" applyAlignment="1">
      <alignment vertical="center"/>
    </xf>
    <xf numFmtId="0" fontId="25" fillId="0" borderId="0" xfId="0" applyFont="1"/>
    <xf numFmtId="1" fontId="34" fillId="0" borderId="14" xfId="0" applyNumberFormat="1" applyFont="1" applyBorder="1" applyAlignment="1">
      <alignment vertical="center"/>
    </xf>
    <xf numFmtId="0" fontId="34" fillId="0" borderId="23" xfId="0" applyFont="1" applyBorder="1"/>
    <xf numFmtId="0" fontId="35" fillId="0" borderId="0" xfId="0" applyFont="1"/>
    <xf numFmtId="0" fontId="35" fillId="0" borderId="0" xfId="0" applyFont="1"/>
    <xf numFmtId="2" fontId="35" fillId="0" borderId="0" xfId="0" applyNumberFormat="1" applyFont="1"/>
    <xf numFmtId="0" fontId="35" fillId="0" borderId="0" xfId="0" applyFont="1"/>
    <xf numFmtId="0" fontId="35" fillId="24" borderId="0" xfId="0" applyFont="1" applyFill="1"/>
    <xf numFmtId="0" fontId="35" fillId="24" borderId="0" xfId="0" applyFont="1" applyFill="1"/>
    <xf numFmtId="2" fontId="35" fillId="0" borderId="0" xfId="0" applyNumberFormat="1" applyFont="1"/>
    <xf numFmtId="0" fontId="35" fillId="0" borderId="0" xfId="0" applyFont="1"/>
    <xf numFmtId="0" fontId="35" fillId="24" borderId="0" xfId="0" applyFont="1" applyFill="1"/>
    <xf numFmtId="0" fontId="35" fillId="24" borderId="0" xfId="0" applyFont="1" applyFill="1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0" fontId="18" fillId="24" borderId="0" xfId="0" applyFont="1" applyFill="1"/>
    <xf numFmtId="0" fontId="18" fillId="24" borderId="0" xfId="0" applyFont="1" applyFill="1"/>
    <xf numFmtId="0" fontId="22" fillId="0" borderId="14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2" fillId="0" borderId="14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4" xfId="0" applyFont="1" applyBorder="1"/>
    <xf numFmtId="2" fontId="21" fillId="0" borderId="12" xfId="0" applyNumberFormat="1" applyFont="1" applyBorder="1" applyAlignment="1">
      <alignment horizontal="right"/>
    </xf>
    <xf numFmtId="0" fontId="21" fillId="0" borderId="12" xfId="0" applyFont="1" applyBorder="1" applyAlignment="1">
      <alignment horizontal="right"/>
    </xf>
    <xf numFmtId="1" fontId="21" fillId="0" borderId="17" xfId="0" applyNumberFormat="1" applyFont="1" applyBorder="1" applyAlignment="1">
      <alignment horizontal="right"/>
    </xf>
    <xf numFmtId="0" fontId="22" fillId="0" borderId="14" xfId="0" applyFont="1" applyBorder="1" applyAlignment="1">
      <alignment horizontal="right" vertical="top" wrapText="1"/>
    </xf>
    <xf numFmtId="1" fontId="23" fillId="0" borderId="14" xfId="0" applyNumberFormat="1" applyFont="1" applyBorder="1" applyAlignment="1">
      <alignment horizontal="right" vertical="top" wrapText="1"/>
    </xf>
    <xf numFmtId="0" fontId="23" fillId="0" borderId="14" xfId="0" applyFont="1" applyBorder="1" applyAlignment="1">
      <alignment horizontal="right" vertical="top" wrapText="1"/>
    </xf>
    <xf numFmtId="2" fontId="23" fillId="0" borderId="14" xfId="0" applyNumberFormat="1" applyFont="1" applyBorder="1" applyAlignment="1">
      <alignment horizontal="right"/>
    </xf>
    <xf numFmtId="0" fontId="23" fillId="0" borderId="14" xfId="0" applyFont="1" applyBorder="1" applyAlignment="1">
      <alignment horizontal="right" vertical="top" wrapText="1"/>
    </xf>
    <xf numFmtId="49" fontId="34" fillId="0" borderId="14" xfId="0" applyNumberFormat="1" applyFont="1" applyBorder="1" applyAlignment="1">
      <alignment horizontal="right"/>
    </xf>
    <xf numFmtId="2" fontId="34" fillId="0" borderId="14" xfId="0" applyNumberFormat="1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1" fontId="23" fillId="0" borderId="14" xfId="0" applyNumberFormat="1" applyFont="1" applyBorder="1" applyAlignment="1">
      <alignment horizontal="right"/>
    </xf>
    <xf numFmtId="0" fontId="18" fillId="0" borderId="0" xfId="0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24" borderId="0" xfId="0" applyFont="1" applyFill="1" applyAlignment="1">
      <alignment horizontal="right"/>
    </xf>
    <xf numFmtId="1" fontId="18" fillId="24" borderId="0" xfId="0" applyNumberFormat="1" applyFont="1" applyFill="1" applyAlignment="1">
      <alignment horizontal="right"/>
    </xf>
    <xf numFmtId="0" fontId="18" fillId="0" borderId="0" xfId="0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24" borderId="0" xfId="0" applyFont="1" applyFill="1" applyAlignment="1">
      <alignment horizontal="right"/>
    </xf>
    <xf numFmtId="1" fontId="18" fillId="24" borderId="0" xfId="0" applyNumberFormat="1" applyFont="1" applyFill="1" applyAlignment="1">
      <alignment horizontal="right"/>
    </xf>
    <xf numFmtId="0" fontId="22" fillId="0" borderId="13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center"/>
    </xf>
    <xf numFmtId="2" fontId="22" fillId="0" borderId="14" xfId="0" applyNumberFormat="1" applyFont="1" applyBorder="1" applyAlignment="1">
      <alignment horizontal="center"/>
    </xf>
    <xf numFmtId="2" fontId="28" fillId="0" borderId="28" xfId="0" applyNumberFormat="1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2" fontId="28" fillId="0" borderId="0" xfId="0" applyNumberFormat="1" applyFont="1" applyAlignment="1">
      <alignment horizontal="center"/>
    </xf>
    <xf numFmtId="0" fontId="19" fillId="0" borderId="0" xfId="0" applyFont="1" applyAlignment="1">
      <alignment horizontal="center" vertical="center"/>
    </xf>
    <xf numFmtId="2" fontId="28" fillId="0" borderId="29" xfId="0" applyNumberFormat="1" applyFont="1" applyBorder="1" applyAlignment="1">
      <alignment horizontal="right"/>
    </xf>
    <xf numFmtId="0" fontId="23" fillId="0" borderId="14" xfId="0" applyFont="1" applyBorder="1" applyAlignment="1">
      <alignment horizontal="right" vertical="top" wrapText="1"/>
    </xf>
    <xf numFmtId="0" fontId="22" fillId="0" borderId="14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23" fillId="0" borderId="20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19" fillId="0" borderId="27" xfId="0" applyFont="1" applyBorder="1" applyAlignment="1">
      <alignment horizontal="center"/>
    </xf>
    <xf numFmtId="0" fontId="23" fillId="0" borderId="14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/>
    </xf>
    <xf numFmtId="0" fontId="36" fillId="0" borderId="0" xfId="0" applyFont="1"/>
    <xf numFmtId="2" fontId="24" fillId="0" borderId="0" xfId="0" applyNumberFormat="1" applyFont="1"/>
    <xf numFmtId="0" fontId="37" fillId="0" borderId="0" xfId="0" applyFont="1"/>
    <xf numFmtId="0" fontId="19" fillId="0" borderId="10" xfId="0" applyFont="1" applyBorder="1"/>
    <xf numFmtId="0" fontId="19" fillId="0" borderId="11" xfId="0" applyFont="1" applyBorder="1"/>
    <xf numFmtId="0" fontId="38" fillId="0" borderId="0" xfId="0" applyFont="1"/>
    <xf numFmtId="0" fontId="20" fillId="0" borderId="12" xfId="0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/>
    </xf>
    <xf numFmtId="1" fontId="24" fillId="0" borderId="0" xfId="0" applyNumberFormat="1" applyFont="1"/>
    <xf numFmtId="49" fontId="34" fillId="0" borderId="14" xfId="0" applyNumberFormat="1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49" fontId="23" fillId="0" borderId="14" xfId="0" applyNumberFormat="1" applyFont="1" applyBorder="1" applyAlignment="1">
      <alignment horizontal="right" vertical="center"/>
    </xf>
    <xf numFmtId="0" fontId="23" fillId="0" borderId="25" xfId="0" applyFont="1" applyBorder="1" applyAlignment="1">
      <alignment horizontal="right" vertical="center"/>
    </xf>
    <xf numFmtId="0" fontId="24" fillId="0" borderId="31" xfId="0" applyFont="1" applyBorder="1" applyAlignment="1">
      <alignment horizontal="center" vertical="center"/>
    </xf>
    <xf numFmtId="2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39" fillId="0" borderId="12" xfId="0" applyFont="1" applyBorder="1" applyAlignment="1">
      <alignment vertical="center"/>
    </xf>
    <xf numFmtId="2" fontId="24" fillId="0" borderId="12" xfId="0" applyNumberFormat="1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2" fontId="24" fillId="0" borderId="28" xfId="0" applyNumberFormat="1" applyFont="1" applyBorder="1" applyAlignment="1">
      <alignment horizontal="center"/>
    </xf>
    <xf numFmtId="2" fontId="40" fillId="0" borderId="0" xfId="0" applyNumberFormat="1" applyFont="1" applyAlignment="1">
      <alignment horizontal="center"/>
    </xf>
    <xf numFmtId="0" fontId="40" fillId="0" borderId="0" xfId="0" applyFont="1"/>
    <xf numFmtId="0" fontId="24" fillId="0" borderId="13" xfId="0" applyFont="1" applyBorder="1" applyAlignment="1">
      <alignment horizontal="center"/>
    </xf>
    <xf numFmtId="0" fontId="24" fillId="0" borderId="12" xfId="0" applyFont="1" applyBorder="1" applyAlignment="1">
      <alignment horizontal="center"/>
    </xf>
    <xf numFmtId="2" fontId="24" fillId="0" borderId="16" xfId="0" applyNumberFormat="1" applyFont="1" applyBorder="1" applyAlignment="1">
      <alignment horizontal="center"/>
    </xf>
    <xf numFmtId="0" fontId="39" fillId="0" borderId="12" xfId="0" applyFont="1" applyBorder="1" applyAlignment="1">
      <alignment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ikas/vikas/slbc_Chhattisgarh/Reports/OUTPUT%20TABLE%20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AY"/>
      <sheetName val="MMUSRBAY"/>
      <sheetName val="Antyodaya"/>
      <sheetName val="ADIVAS"/>
      <sheetName val="NULM_Bank_Linkage"/>
      <sheetName val="NULM_group"/>
      <sheetName val="NULM_Ind"/>
      <sheetName val="NRLM"/>
      <sheetName val="PMEGP TOTAL"/>
      <sheetName val="PMEGP DIC"/>
      <sheetName val="PMEGP KVIB"/>
      <sheetName val="PMEGP KV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 xml:space="preserve">DATA FOR THE YEAR ENDED 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</sheetData>
      <sheetData sheetId="7"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122"/>
  <sheetViews>
    <sheetView zoomScaleSheetLayoutView="80" workbookViewId="0">
      <selection activeCell="C9" sqref="C9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0.140625" style="1" customWidth="1"/>
    <col min="4" max="4" width="12.140625" style="2" customWidth="1"/>
    <col min="5" max="5" width="10.7109375" style="2" customWidth="1"/>
    <col min="6" max="6" width="10.42578125" style="3" customWidth="1"/>
    <col min="7" max="7" width="11.85546875" style="2" customWidth="1"/>
    <col min="8" max="8" width="11.7109375" style="4" customWidth="1"/>
    <col min="9" max="9" width="11" style="2" customWidth="1"/>
    <col min="10" max="10" width="11.28515625" style="3" customWidth="1"/>
    <col min="11" max="11" width="11.28515625" style="2" customWidth="1"/>
    <col min="12" max="12" width="10.7109375" style="2" customWidth="1"/>
    <col min="13" max="13" width="10.7109375" style="3" customWidth="1"/>
    <col min="14" max="14" width="10.42578125" style="147" customWidth="1"/>
    <col min="15" max="15" width="9.140625" style="1" customWidth="1"/>
    <col min="16" max="228" width="9.140625" style="5" customWidth="1"/>
    <col min="229" max="229" width="9.140625" style="1" customWidth="1"/>
    <col min="230" max="16384" width="9.140625" style="1"/>
  </cols>
  <sheetData>
    <row r="1" spans="1:228" s="60" customFormat="1" ht="16.5" customHeight="1" x14ac:dyDescent="0.2">
      <c r="A1" s="176" t="s">
        <v>0</v>
      </c>
      <c r="B1" s="177"/>
      <c r="C1" s="115" t="s">
        <v>1</v>
      </c>
      <c r="D1" s="48"/>
      <c r="E1" s="48"/>
      <c r="F1" s="49"/>
      <c r="G1" s="48"/>
      <c r="H1" s="49"/>
      <c r="I1" s="48"/>
      <c r="J1" s="49"/>
      <c r="K1" s="48"/>
      <c r="L1" s="48"/>
      <c r="M1" s="49"/>
      <c r="N1" s="50"/>
      <c r="O1" s="61"/>
      <c r="P1" s="61"/>
      <c r="Q1" s="61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</row>
    <row r="2" spans="1:228" s="54" customFormat="1" x14ac:dyDescent="0.2">
      <c r="A2" s="179" t="s">
        <v>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80" t="s">
        <v>3</v>
      </c>
      <c r="M2" s="180"/>
      <c r="N2" s="180"/>
      <c r="O2" s="61"/>
      <c r="P2" s="61"/>
      <c r="Q2" s="61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</row>
    <row r="3" spans="1:228" s="54" customFormat="1" ht="18.75" customHeight="1" x14ac:dyDescent="0.2">
      <c r="A3" s="148" t="s">
        <v>4</v>
      </c>
      <c r="B3" s="148" t="s">
        <v>5</v>
      </c>
      <c r="C3" s="178" t="s">
        <v>6</v>
      </c>
      <c r="D3" s="178"/>
      <c r="E3" s="178"/>
      <c r="F3" s="178" t="s">
        <v>7</v>
      </c>
      <c r="G3" s="178"/>
      <c r="H3" s="178" t="s">
        <v>8</v>
      </c>
      <c r="I3" s="178"/>
      <c r="J3" s="178" t="s">
        <v>9</v>
      </c>
      <c r="K3" s="178"/>
      <c r="L3" s="178"/>
      <c r="M3" s="30" t="s">
        <v>10</v>
      </c>
      <c r="N3" s="55" t="s">
        <v>11</v>
      </c>
      <c r="O3" s="61"/>
      <c r="P3" s="61"/>
      <c r="Q3" s="61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</row>
    <row r="4" spans="1:228" s="54" customFormat="1" ht="15.75" customHeight="1" x14ac:dyDescent="0.2">
      <c r="A4" s="148"/>
      <c r="B4" s="148"/>
      <c r="C4" s="148" t="s">
        <v>12</v>
      </c>
      <c r="D4" s="56" t="s">
        <v>13</v>
      </c>
      <c r="E4" s="56" t="s">
        <v>14</v>
      </c>
      <c r="F4" s="149" t="s">
        <v>12</v>
      </c>
      <c r="G4" s="56" t="s">
        <v>13</v>
      </c>
      <c r="H4" s="149" t="s">
        <v>12</v>
      </c>
      <c r="I4" s="56" t="s">
        <v>13</v>
      </c>
      <c r="J4" s="149" t="s">
        <v>12</v>
      </c>
      <c r="K4" s="56" t="s">
        <v>13</v>
      </c>
      <c r="L4" s="56" t="s">
        <v>14</v>
      </c>
      <c r="M4" s="149" t="s">
        <v>12</v>
      </c>
      <c r="N4" s="148" t="s">
        <v>12</v>
      </c>
      <c r="O4" s="61"/>
      <c r="P4" s="61"/>
      <c r="Q4" s="61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</row>
    <row r="5" spans="1:228" s="9" customFormat="1" ht="12" customHeight="1" x14ac:dyDescent="0.2">
      <c r="A5" s="124">
        <v>1</v>
      </c>
      <c r="B5" s="124" t="s">
        <v>15</v>
      </c>
      <c r="C5" s="125">
        <v>0</v>
      </c>
      <c r="D5" s="126">
        <v>0</v>
      </c>
      <c r="E5" s="126">
        <v>0</v>
      </c>
      <c r="F5" s="125">
        <v>2</v>
      </c>
      <c r="G5" s="126">
        <v>0.03</v>
      </c>
      <c r="H5" s="125">
        <v>2</v>
      </c>
      <c r="I5" s="126">
        <v>0.03</v>
      </c>
      <c r="J5" s="125">
        <v>2</v>
      </c>
      <c r="K5" s="126">
        <v>0.03</v>
      </c>
      <c r="L5" s="126">
        <v>0.01</v>
      </c>
      <c r="M5" s="125">
        <v>0</v>
      </c>
      <c r="N5" s="125">
        <v>0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</row>
    <row r="6" spans="1:228" s="9" customFormat="1" ht="12" customHeight="1" x14ac:dyDescent="0.2">
      <c r="A6" s="124">
        <v>2</v>
      </c>
      <c r="B6" s="124" t="s">
        <v>16</v>
      </c>
      <c r="C6" s="125">
        <v>0</v>
      </c>
      <c r="D6" s="126">
        <v>0</v>
      </c>
      <c r="E6" s="126">
        <v>0</v>
      </c>
      <c r="F6" s="125">
        <v>0</v>
      </c>
      <c r="G6" s="126">
        <v>0</v>
      </c>
      <c r="H6" s="125">
        <v>0</v>
      </c>
      <c r="I6" s="126">
        <v>0</v>
      </c>
      <c r="J6" s="125">
        <v>0</v>
      </c>
      <c r="K6" s="126">
        <v>0</v>
      </c>
      <c r="L6" s="126">
        <v>0</v>
      </c>
      <c r="M6" s="125">
        <v>0</v>
      </c>
      <c r="N6" s="125">
        <v>0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</row>
    <row r="7" spans="1:228" s="9" customFormat="1" ht="13.5" x14ac:dyDescent="0.2">
      <c r="A7" s="124">
        <v>3</v>
      </c>
      <c r="B7" s="124" t="s">
        <v>17</v>
      </c>
      <c r="C7" s="125">
        <v>4</v>
      </c>
      <c r="D7" s="126">
        <v>0.02</v>
      </c>
      <c r="E7" s="126">
        <v>0</v>
      </c>
      <c r="F7" s="125">
        <v>76</v>
      </c>
      <c r="G7" s="126">
        <v>4.5599999999999996</v>
      </c>
      <c r="H7" s="125">
        <v>76</v>
      </c>
      <c r="I7" s="126">
        <v>4.5599999999999996</v>
      </c>
      <c r="J7" s="125">
        <v>76</v>
      </c>
      <c r="K7" s="126">
        <v>4.5599999999999996</v>
      </c>
      <c r="L7" s="126">
        <v>0</v>
      </c>
      <c r="M7" s="125">
        <v>0</v>
      </c>
      <c r="N7" s="125">
        <v>0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</row>
    <row r="8" spans="1:228" s="9" customFormat="1" ht="13.5" x14ac:dyDescent="0.2">
      <c r="A8" s="124">
        <v>4</v>
      </c>
      <c r="B8" s="124" t="s">
        <v>18</v>
      </c>
      <c r="C8" s="125">
        <v>0</v>
      </c>
      <c r="D8" s="126">
        <v>0</v>
      </c>
      <c r="E8" s="126">
        <v>0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5">
        <v>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</row>
    <row r="9" spans="1:228" s="9" customFormat="1" ht="13.5" x14ac:dyDescent="0.2">
      <c r="A9" s="124">
        <v>5</v>
      </c>
      <c r="B9" s="124" t="s">
        <v>19</v>
      </c>
      <c r="C9" s="125">
        <v>0</v>
      </c>
      <c r="D9" s="126">
        <v>0</v>
      </c>
      <c r="E9" s="126">
        <v>0</v>
      </c>
      <c r="F9" s="125">
        <v>0</v>
      </c>
      <c r="G9" s="126">
        <v>0</v>
      </c>
      <c r="H9" s="125">
        <v>0</v>
      </c>
      <c r="I9" s="126">
        <v>0</v>
      </c>
      <c r="J9" s="125">
        <v>0</v>
      </c>
      <c r="K9" s="126">
        <v>0</v>
      </c>
      <c r="L9" s="126">
        <v>0</v>
      </c>
      <c r="M9" s="125">
        <v>0</v>
      </c>
      <c r="N9" s="125">
        <v>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</row>
    <row r="10" spans="1:228" s="9" customFormat="1" ht="13.5" x14ac:dyDescent="0.2">
      <c r="A10" s="124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5">
        <v>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</row>
    <row r="11" spans="1:228" s="9" customFormat="1" ht="13.5" x14ac:dyDescent="0.2">
      <c r="A11" s="124">
        <v>7</v>
      </c>
      <c r="B11" s="124" t="s">
        <v>21</v>
      </c>
      <c r="C11" s="125">
        <v>0</v>
      </c>
      <c r="D11" s="126">
        <v>0</v>
      </c>
      <c r="E11" s="126">
        <v>0</v>
      </c>
      <c r="F11" s="125">
        <v>8</v>
      </c>
      <c r="G11" s="126">
        <v>0.36</v>
      </c>
      <c r="H11" s="125">
        <v>8</v>
      </c>
      <c r="I11" s="126">
        <v>0.32</v>
      </c>
      <c r="J11" s="125">
        <v>8</v>
      </c>
      <c r="K11" s="126">
        <v>0.32</v>
      </c>
      <c r="L11" s="126">
        <v>0</v>
      </c>
      <c r="M11" s="125">
        <v>0</v>
      </c>
      <c r="N11" s="125">
        <v>0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</row>
    <row r="12" spans="1:228" s="9" customFormat="1" ht="13.5" x14ac:dyDescent="0.2">
      <c r="A12" s="124">
        <v>8</v>
      </c>
      <c r="B12" s="124" t="s">
        <v>22</v>
      </c>
      <c r="C12" s="125">
        <v>4</v>
      </c>
      <c r="D12" s="126">
        <v>0.04</v>
      </c>
      <c r="E12" s="126">
        <v>0</v>
      </c>
      <c r="F12" s="125">
        <v>19</v>
      </c>
      <c r="G12" s="126">
        <v>3.01</v>
      </c>
      <c r="H12" s="125">
        <v>19</v>
      </c>
      <c r="I12" s="126">
        <v>3.01</v>
      </c>
      <c r="J12" s="125">
        <v>19</v>
      </c>
      <c r="K12" s="126">
        <v>0.83</v>
      </c>
      <c r="L12" s="126">
        <v>0</v>
      </c>
      <c r="M12" s="125">
        <v>0</v>
      </c>
      <c r="N12" s="125">
        <v>0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</row>
    <row r="13" spans="1:228" s="9" customFormat="1" ht="13.5" x14ac:dyDescent="0.2">
      <c r="A13" s="124">
        <v>9</v>
      </c>
      <c r="B13" s="124" t="s">
        <v>23</v>
      </c>
      <c r="C13" s="125">
        <v>0</v>
      </c>
      <c r="D13" s="126">
        <v>0</v>
      </c>
      <c r="E13" s="126">
        <v>0</v>
      </c>
      <c r="F13" s="125">
        <v>0</v>
      </c>
      <c r="G13" s="126">
        <v>0</v>
      </c>
      <c r="H13" s="125">
        <v>0</v>
      </c>
      <c r="I13" s="126">
        <v>0</v>
      </c>
      <c r="J13" s="125">
        <v>0</v>
      </c>
      <c r="K13" s="126">
        <v>0</v>
      </c>
      <c r="L13" s="126">
        <v>0</v>
      </c>
      <c r="M13" s="125">
        <v>0</v>
      </c>
      <c r="N13" s="125">
        <v>0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</row>
    <row r="14" spans="1:228" s="9" customFormat="1" ht="13.5" x14ac:dyDescent="0.2">
      <c r="A14" s="124">
        <v>10</v>
      </c>
      <c r="B14" s="124" t="s">
        <v>24</v>
      </c>
      <c r="C14" s="125">
        <v>0</v>
      </c>
      <c r="D14" s="126">
        <v>0</v>
      </c>
      <c r="E14" s="126">
        <v>0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5"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</row>
    <row r="15" spans="1:228" s="9" customFormat="1" ht="13.5" x14ac:dyDescent="0.2">
      <c r="A15" s="124">
        <v>11</v>
      </c>
      <c r="B15" s="124" t="s">
        <v>25</v>
      </c>
      <c r="C15" s="125">
        <v>0</v>
      </c>
      <c r="D15" s="126">
        <v>0</v>
      </c>
      <c r="E15" s="126">
        <v>0</v>
      </c>
      <c r="F15" s="125">
        <v>0</v>
      </c>
      <c r="G15" s="126">
        <v>0</v>
      </c>
      <c r="H15" s="125">
        <v>0</v>
      </c>
      <c r="I15" s="126">
        <v>0</v>
      </c>
      <c r="J15" s="125">
        <v>0</v>
      </c>
      <c r="K15" s="126">
        <v>0</v>
      </c>
      <c r="L15" s="126">
        <v>0</v>
      </c>
      <c r="M15" s="125">
        <v>0</v>
      </c>
      <c r="N15" s="125"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</row>
    <row r="16" spans="1:228" s="9" customFormat="1" ht="13.5" x14ac:dyDescent="0.2">
      <c r="A16" s="124">
        <v>12</v>
      </c>
      <c r="B16" s="124" t="s">
        <v>26</v>
      </c>
      <c r="C16" s="125">
        <v>0</v>
      </c>
      <c r="D16" s="126">
        <v>0</v>
      </c>
      <c r="E16" s="126">
        <v>0</v>
      </c>
      <c r="F16" s="125">
        <v>4</v>
      </c>
      <c r="G16" s="126">
        <v>8.0000000000000002E-3</v>
      </c>
      <c r="H16" s="125">
        <v>4</v>
      </c>
      <c r="I16" s="126">
        <v>8.0000000000000002E-3</v>
      </c>
      <c r="J16" s="125">
        <v>4</v>
      </c>
      <c r="K16" s="126">
        <v>8.0000000000000002E-3</v>
      </c>
      <c r="L16" s="126">
        <v>0</v>
      </c>
      <c r="M16" s="125">
        <v>0</v>
      </c>
      <c r="N16" s="125"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</row>
    <row r="17" spans="1:226" s="9" customFormat="1" ht="13.5" x14ac:dyDescent="0.2">
      <c r="A17" s="124">
        <v>13</v>
      </c>
      <c r="B17" s="124" t="s">
        <v>27</v>
      </c>
      <c r="C17" s="125">
        <v>0</v>
      </c>
      <c r="D17" s="126">
        <v>0</v>
      </c>
      <c r="E17" s="126">
        <v>0</v>
      </c>
      <c r="F17" s="125">
        <v>0</v>
      </c>
      <c r="G17" s="126">
        <v>0</v>
      </c>
      <c r="H17" s="125">
        <v>0</v>
      </c>
      <c r="I17" s="126">
        <v>0</v>
      </c>
      <c r="J17" s="125">
        <v>0</v>
      </c>
      <c r="K17" s="126">
        <v>0</v>
      </c>
      <c r="L17" s="126">
        <v>0</v>
      </c>
      <c r="M17" s="125">
        <v>0</v>
      </c>
      <c r="N17" s="125"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</row>
    <row r="18" spans="1:226" s="9" customFormat="1" ht="13.5" x14ac:dyDescent="0.2">
      <c r="A18" s="124">
        <v>14</v>
      </c>
      <c r="B18" s="124" t="s">
        <v>28</v>
      </c>
      <c r="C18" s="125">
        <v>0</v>
      </c>
      <c r="D18" s="126">
        <v>0</v>
      </c>
      <c r="E18" s="126">
        <v>0</v>
      </c>
      <c r="F18" s="125">
        <v>0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6">
        <v>0</v>
      </c>
      <c r="M18" s="125">
        <v>0</v>
      </c>
      <c r="N18" s="125"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</row>
    <row r="19" spans="1:226" s="9" customFormat="1" ht="13.5" x14ac:dyDescent="0.2">
      <c r="A19" s="124">
        <v>15</v>
      </c>
      <c r="B19" s="124" t="s">
        <v>29</v>
      </c>
      <c r="C19" s="125">
        <v>0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5"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</row>
    <row r="20" spans="1:226" s="9" customFormat="1" ht="13.5" x14ac:dyDescent="0.2">
      <c r="A20" s="124">
        <v>16</v>
      </c>
      <c r="B20" s="124" t="s">
        <v>30</v>
      </c>
      <c r="C20" s="125">
        <v>0</v>
      </c>
      <c r="D20" s="126">
        <v>0</v>
      </c>
      <c r="E20" s="126">
        <v>0</v>
      </c>
      <c r="F20" s="125">
        <v>1</v>
      </c>
      <c r="G20" s="126">
        <v>0.03</v>
      </c>
      <c r="H20" s="125">
        <v>1</v>
      </c>
      <c r="I20" s="126">
        <v>0.03</v>
      </c>
      <c r="J20" s="125">
        <v>1</v>
      </c>
      <c r="K20" s="126">
        <v>0.03</v>
      </c>
      <c r="L20" s="126">
        <v>0</v>
      </c>
      <c r="M20" s="125">
        <v>0</v>
      </c>
      <c r="N20" s="125">
        <v>0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</row>
    <row r="21" spans="1:226" s="9" customFormat="1" ht="13.5" x14ac:dyDescent="0.2">
      <c r="A21" s="124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5">
        <v>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</row>
    <row r="22" spans="1:226" s="9" customFormat="1" ht="13.5" x14ac:dyDescent="0.2">
      <c r="A22" s="124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0</v>
      </c>
      <c r="G22" s="126">
        <v>0</v>
      </c>
      <c r="H22" s="125">
        <v>0</v>
      </c>
      <c r="I22" s="126">
        <v>0</v>
      </c>
      <c r="J22" s="125">
        <v>0</v>
      </c>
      <c r="K22" s="126">
        <v>0</v>
      </c>
      <c r="L22" s="126">
        <v>0</v>
      </c>
      <c r="M22" s="125">
        <v>0</v>
      </c>
      <c r="N22" s="125">
        <v>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</row>
    <row r="23" spans="1:226" s="9" customFormat="1" ht="13.5" x14ac:dyDescent="0.2">
      <c r="A23" s="124">
        <v>19</v>
      </c>
      <c r="B23" s="124" t="s">
        <v>33</v>
      </c>
      <c r="C23" s="125">
        <v>0</v>
      </c>
      <c r="D23" s="126">
        <v>0</v>
      </c>
      <c r="E23" s="126">
        <v>0</v>
      </c>
      <c r="F23" s="125">
        <v>0</v>
      </c>
      <c r="G23" s="126">
        <v>0</v>
      </c>
      <c r="H23" s="125">
        <v>0</v>
      </c>
      <c r="I23" s="126">
        <v>0</v>
      </c>
      <c r="J23" s="125">
        <v>0</v>
      </c>
      <c r="K23" s="126">
        <v>0</v>
      </c>
      <c r="L23" s="126">
        <v>0</v>
      </c>
      <c r="M23" s="125">
        <v>0</v>
      </c>
      <c r="N23" s="125">
        <v>0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</row>
    <row r="24" spans="1:226" s="9" customFormat="1" ht="13.5" x14ac:dyDescent="0.2">
      <c r="A24" s="124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5">
        <v>0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</row>
    <row r="25" spans="1:226" s="9" customFormat="1" ht="13.5" x14ac:dyDescent="0.2">
      <c r="A25" s="124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5">
        <v>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</row>
    <row r="26" spans="1:226" s="9" customFormat="1" ht="13.5" x14ac:dyDescent="0.2">
      <c r="A26" s="124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5">
        <v>0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</row>
    <row r="27" spans="1:226" s="9" customFormat="1" ht="13.5" x14ac:dyDescent="0.2">
      <c r="A27" s="124">
        <v>23</v>
      </c>
      <c r="B27" s="124" t="s">
        <v>37</v>
      </c>
      <c r="C27" s="125">
        <v>0</v>
      </c>
      <c r="D27" s="126">
        <v>0</v>
      </c>
      <c r="E27" s="126">
        <v>0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5">
        <v>0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</row>
    <row r="28" spans="1:226" s="9" customFormat="1" ht="13.5" x14ac:dyDescent="0.2">
      <c r="A28" s="124">
        <v>24</v>
      </c>
      <c r="B28" s="124" t="s">
        <v>38</v>
      </c>
      <c r="C28" s="125">
        <v>0</v>
      </c>
      <c r="D28" s="126">
        <v>0</v>
      </c>
      <c r="E28" s="126">
        <v>0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5">
        <v>0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</row>
    <row r="29" spans="1:226" s="9" customFormat="1" ht="13.5" x14ac:dyDescent="0.2">
      <c r="A29" s="124">
        <v>25</v>
      </c>
      <c r="B29" s="124" t="s">
        <v>39</v>
      </c>
      <c r="C29" s="125">
        <v>0</v>
      </c>
      <c r="D29" s="126">
        <v>0</v>
      </c>
      <c r="E29" s="126">
        <v>0</v>
      </c>
      <c r="F29" s="125">
        <v>0</v>
      </c>
      <c r="G29" s="126">
        <v>0</v>
      </c>
      <c r="H29" s="125">
        <v>0</v>
      </c>
      <c r="I29" s="126">
        <v>0</v>
      </c>
      <c r="J29" s="125">
        <v>0</v>
      </c>
      <c r="K29" s="126">
        <v>0</v>
      </c>
      <c r="L29" s="126">
        <v>0</v>
      </c>
      <c r="M29" s="125">
        <v>0</v>
      </c>
      <c r="N29" s="125">
        <v>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</row>
    <row r="30" spans="1:226" s="9" customFormat="1" ht="13.5" x14ac:dyDescent="0.2">
      <c r="A30" s="124">
        <v>26</v>
      </c>
      <c r="B30" s="124" t="s">
        <v>40</v>
      </c>
      <c r="C30" s="125">
        <v>0</v>
      </c>
      <c r="D30" s="126">
        <v>0</v>
      </c>
      <c r="E30" s="126">
        <v>0</v>
      </c>
      <c r="F30" s="125">
        <v>0</v>
      </c>
      <c r="G30" s="126">
        <v>0</v>
      </c>
      <c r="H30" s="125">
        <v>0</v>
      </c>
      <c r="I30" s="126">
        <v>0</v>
      </c>
      <c r="J30" s="125">
        <v>0</v>
      </c>
      <c r="K30" s="126">
        <v>0</v>
      </c>
      <c r="L30" s="126">
        <v>0</v>
      </c>
      <c r="M30" s="125">
        <v>0</v>
      </c>
      <c r="N30" s="125">
        <v>0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</row>
    <row r="31" spans="1:226" s="9" customFormat="1" ht="13.5" x14ac:dyDescent="0.2">
      <c r="A31" s="124">
        <v>27</v>
      </c>
      <c r="B31" s="124" t="s">
        <v>41</v>
      </c>
      <c r="C31" s="125">
        <v>0</v>
      </c>
      <c r="D31" s="126">
        <v>0</v>
      </c>
      <c r="E31" s="126">
        <v>0</v>
      </c>
      <c r="F31" s="125">
        <v>0</v>
      </c>
      <c r="G31" s="126">
        <v>0</v>
      </c>
      <c r="H31" s="125">
        <v>0</v>
      </c>
      <c r="I31" s="126">
        <v>0</v>
      </c>
      <c r="J31" s="125">
        <v>0</v>
      </c>
      <c r="K31" s="126">
        <v>0</v>
      </c>
      <c r="L31" s="126">
        <v>0</v>
      </c>
      <c r="M31" s="125">
        <v>0</v>
      </c>
      <c r="N31" s="125">
        <v>0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</row>
    <row r="32" spans="1:226" s="61" customFormat="1" ht="13.5" x14ac:dyDescent="0.2">
      <c r="A32" s="21"/>
      <c r="B32" s="21" t="s">
        <v>42</v>
      </c>
      <c r="C32" s="22">
        <f t="shared" ref="C32:N32" si="0">SUM(C5:C31)</f>
        <v>8</v>
      </c>
      <c r="D32" s="23">
        <f t="shared" si="0"/>
        <v>0.06</v>
      </c>
      <c r="E32" s="23">
        <f t="shared" si="0"/>
        <v>0</v>
      </c>
      <c r="F32" s="22">
        <f t="shared" si="0"/>
        <v>110</v>
      </c>
      <c r="G32" s="23">
        <f t="shared" si="0"/>
        <v>7.9980000000000002</v>
      </c>
      <c r="H32" s="22">
        <f t="shared" si="0"/>
        <v>110</v>
      </c>
      <c r="I32" s="23">
        <f t="shared" si="0"/>
        <v>7.9580000000000002</v>
      </c>
      <c r="J32" s="22">
        <f t="shared" si="0"/>
        <v>110</v>
      </c>
      <c r="K32" s="23">
        <f t="shared" si="0"/>
        <v>5.7780000000000005</v>
      </c>
      <c r="L32" s="23">
        <f t="shared" si="0"/>
        <v>0.01</v>
      </c>
      <c r="M32" s="22">
        <f t="shared" si="0"/>
        <v>0</v>
      </c>
      <c r="N32" s="22">
        <f t="shared" si="0"/>
        <v>0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</row>
    <row r="33" spans="1:226" s="9" customFormat="1" ht="13.5" x14ac:dyDescent="0.2">
      <c r="A33" s="124">
        <v>28</v>
      </c>
      <c r="B33" s="124" t="s">
        <v>43</v>
      </c>
      <c r="C33" s="125">
        <v>0</v>
      </c>
      <c r="D33" s="126">
        <v>0</v>
      </c>
      <c r="E33" s="126">
        <v>0</v>
      </c>
      <c r="F33" s="125">
        <v>0</v>
      </c>
      <c r="G33" s="126">
        <v>0</v>
      </c>
      <c r="H33" s="125">
        <v>0</v>
      </c>
      <c r="I33" s="126">
        <v>0</v>
      </c>
      <c r="J33" s="125">
        <v>0</v>
      </c>
      <c r="K33" s="126">
        <v>0</v>
      </c>
      <c r="L33" s="126">
        <v>0</v>
      </c>
      <c r="M33" s="125">
        <v>0</v>
      </c>
      <c r="N33" s="125">
        <v>0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</row>
    <row r="34" spans="1:226" s="9" customFormat="1" ht="13.5" x14ac:dyDescent="0.2">
      <c r="A34" s="124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5">
        <v>0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</row>
    <row r="35" spans="1:226" s="9" customFormat="1" ht="13.5" x14ac:dyDescent="0.2">
      <c r="A35" s="124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5">
        <v>0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</row>
    <row r="36" spans="1:226" s="9" customFormat="1" ht="13.5" x14ac:dyDescent="0.2">
      <c r="A36" s="124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5">
        <v>0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</row>
    <row r="37" spans="1:226" s="9" customFormat="1" ht="13.5" x14ac:dyDescent="0.2">
      <c r="A37" s="124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5">
        <v>0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</row>
    <row r="38" spans="1:226" s="9" customFormat="1" ht="13.5" x14ac:dyDescent="0.2">
      <c r="A38" s="124">
        <v>33</v>
      </c>
      <c r="B38" s="124" t="s">
        <v>48</v>
      </c>
      <c r="C38" s="125">
        <v>0</v>
      </c>
      <c r="D38" s="126">
        <v>0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5">
        <v>0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</row>
    <row r="39" spans="1:226" s="9" customFormat="1" ht="13.5" x14ac:dyDescent="0.2">
      <c r="A39" s="124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5">
        <v>0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</row>
    <row r="40" spans="1:226" s="9" customFormat="1" ht="13.5" x14ac:dyDescent="0.2">
      <c r="A40" s="124">
        <v>35</v>
      </c>
      <c r="B40" s="124" t="s">
        <v>50</v>
      </c>
      <c r="C40" s="125">
        <v>0</v>
      </c>
      <c r="D40" s="126">
        <v>0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5">
        <v>0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</row>
    <row r="41" spans="1:226" s="9" customFormat="1" ht="13.5" x14ac:dyDescent="0.2">
      <c r="A41" s="124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5">
        <v>0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</row>
    <row r="42" spans="1:226" s="9" customFormat="1" ht="13.5" x14ac:dyDescent="0.2">
      <c r="A42" s="124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5">
        <v>0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</row>
    <row r="43" spans="1:226" s="9" customFormat="1" ht="13.5" x14ac:dyDescent="0.2">
      <c r="A43" s="124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5">
        <v>0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</row>
    <row r="44" spans="1:226" s="9" customFormat="1" ht="13.5" x14ac:dyDescent="0.2">
      <c r="A44" s="124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5">
        <v>0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</row>
    <row r="45" spans="1:226" s="9" customFormat="1" ht="13.5" x14ac:dyDescent="0.2">
      <c r="A45" s="124">
        <v>40</v>
      </c>
      <c r="B45" s="124" t="s">
        <v>55</v>
      </c>
      <c r="C45" s="125">
        <v>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5">
        <v>0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</row>
    <row r="46" spans="1:226" s="9" customFormat="1" ht="13.5" x14ac:dyDescent="0.2">
      <c r="A46" s="124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5">
        <v>0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</row>
    <row r="47" spans="1:226" s="9" customFormat="1" ht="13.5" x14ac:dyDescent="0.2">
      <c r="A47" s="124">
        <v>42</v>
      </c>
      <c r="B47" s="124" t="s">
        <v>57</v>
      </c>
      <c r="C47" s="125">
        <v>0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5">
        <v>0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</row>
    <row r="48" spans="1:226" s="9" customFormat="1" ht="13.5" x14ac:dyDescent="0.2">
      <c r="A48" s="124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5">
        <v>0</v>
      </c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</row>
    <row r="49" spans="1:226" s="9" customFormat="1" ht="13.5" x14ac:dyDescent="0.2">
      <c r="A49" s="124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5">
        <v>0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</row>
    <row r="50" spans="1:226" s="61" customFormat="1" ht="13.5" x14ac:dyDescent="0.2">
      <c r="A50" s="24"/>
      <c r="B50" s="21" t="s">
        <v>60</v>
      </c>
      <c r="C50" s="22">
        <f t="shared" ref="C50:N50" si="1">SUM(C33:C49)</f>
        <v>0</v>
      </c>
      <c r="D50" s="23">
        <f t="shared" si="1"/>
        <v>0</v>
      </c>
      <c r="E50" s="23">
        <f t="shared" si="1"/>
        <v>0</v>
      </c>
      <c r="F50" s="22">
        <f t="shared" si="1"/>
        <v>0</v>
      </c>
      <c r="G50" s="23">
        <f t="shared" si="1"/>
        <v>0</v>
      </c>
      <c r="H50" s="22">
        <f t="shared" si="1"/>
        <v>0</v>
      </c>
      <c r="I50" s="23">
        <f t="shared" si="1"/>
        <v>0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22">
        <f t="shared" si="1"/>
        <v>0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</row>
    <row r="51" spans="1:226" s="9" customFormat="1" ht="13.5" x14ac:dyDescent="0.2">
      <c r="A51" s="120">
        <v>45</v>
      </c>
      <c r="B51" s="124" t="s">
        <v>61</v>
      </c>
      <c r="C51" s="125">
        <v>16</v>
      </c>
      <c r="D51" s="126">
        <v>0.17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5">
        <v>0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</row>
    <row r="52" spans="1:226" s="9" customFormat="1" ht="13.5" x14ac:dyDescent="0.2">
      <c r="A52" s="120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5">
        <v>0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</row>
    <row r="53" spans="1:226" s="9" customFormat="1" ht="13.5" x14ac:dyDescent="0.2">
      <c r="A53" s="120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5">
        <v>0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</row>
    <row r="54" spans="1:226" s="9" customFormat="1" ht="13.5" x14ac:dyDescent="0.2">
      <c r="A54" s="120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5">
        <v>0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</row>
    <row r="55" spans="1:226" s="9" customFormat="1" ht="13.5" x14ac:dyDescent="0.2">
      <c r="A55" s="120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5">
        <v>0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</row>
    <row r="56" spans="1:226" s="9" customFormat="1" ht="13.5" x14ac:dyDescent="0.2">
      <c r="A56" s="120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5">
        <v>0</v>
      </c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</row>
    <row r="57" spans="1:226" s="9" customFormat="1" ht="13.5" x14ac:dyDescent="0.2">
      <c r="A57" s="120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5">
        <v>0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</row>
    <row r="58" spans="1:226" s="61" customFormat="1" ht="13.5" x14ac:dyDescent="0.2">
      <c r="A58" s="24"/>
      <c r="B58" s="21" t="s">
        <v>68</v>
      </c>
      <c r="C58" s="22">
        <f t="shared" ref="C58:N58" si="2">SUM(C51:C57)</f>
        <v>16</v>
      </c>
      <c r="D58" s="23">
        <f t="shared" si="2"/>
        <v>0.17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22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</row>
    <row r="59" spans="1:226" s="9" customFormat="1" ht="13.5" x14ac:dyDescent="0.2">
      <c r="A59" s="120">
        <v>52</v>
      </c>
      <c r="B59" s="124" t="s">
        <v>69</v>
      </c>
      <c r="C59" s="125">
        <v>41</v>
      </c>
      <c r="D59" s="126">
        <v>0.35780000000000001</v>
      </c>
      <c r="E59" s="126">
        <v>0</v>
      </c>
      <c r="F59" s="125">
        <v>0</v>
      </c>
      <c r="G59" s="126">
        <v>0</v>
      </c>
      <c r="H59" s="125">
        <v>0</v>
      </c>
      <c r="I59" s="126">
        <v>0</v>
      </c>
      <c r="J59" s="125">
        <v>0</v>
      </c>
      <c r="K59" s="126">
        <v>0</v>
      </c>
      <c r="L59" s="126">
        <v>0</v>
      </c>
      <c r="M59" s="125">
        <v>0</v>
      </c>
      <c r="N59" s="125">
        <v>0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</row>
    <row r="60" spans="1:226" s="61" customFormat="1" ht="13.5" x14ac:dyDescent="0.2">
      <c r="A60" s="21"/>
      <c r="B60" s="21" t="s">
        <v>70</v>
      </c>
      <c r="C60" s="22">
        <f t="shared" ref="C60:N60" si="3">SUM(C59:C59)</f>
        <v>41</v>
      </c>
      <c r="D60" s="23">
        <f t="shared" si="3"/>
        <v>0.35780000000000001</v>
      </c>
      <c r="E60" s="23">
        <f t="shared" si="3"/>
        <v>0</v>
      </c>
      <c r="F60" s="22">
        <f t="shared" si="3"/>
        <v>0</v>
      </c>
      <c r="G60" s="23">
        <f t="shared" si="3"/>
        <v>0</v>
      </c>
      <c r="H60" s="22">
        <f t="shared" si="3"/>
        <v>0</v>
      </c>
      <c r="I60" s="23">
        <f t="shared" si="3"/>
        <v>0</v>
      </c>
      <c r="J60" s="22">
        <f t="shared" si="3"/>
        <v>0</v>
      </c>
      <c r="K60" s="23">
        <f t="shared" si="3"/>
        <v>0</v>
      </c>
      <c r="L60" s="23">
        <f t="shared" si="3"/>
        <v>0</v>
      </c>
      <c r="M60" s="22">
        <f t="shared" si="3"/>
        <v>0</v>
      </c>
      <c r="N60" s="22">
        <f t="shared" si="3"/>
        <v>0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</row>
    <row r="61" spans="1:226" s="61" customFormat="1" ht="13.5" x14ac:dyDescent="0.2">
      <c r="A61" s="21"/>
      <c r="B61" s="21" t="s">
        <v>71</v>
      </c>
      <c r="C61" s="22">
        <f t="shared" ref="C61:N61" si="4">SUM(C60,C58,C50,C32)</f>
        <v>65</v>
      </c>
      <c r="D61" s="23">
        <f t="shared" si="4"/>
        <v>0.5878000000000001</v>
      </c>
      <c r="E61" s="23">
        <f t="shared" si="4"/>
        <v>0</v>
      </c>
      <c r="F61" s="22">
        <f t="shared" si="4"/>
        <v>110</v>
      </c>
      <c r="G61" s="23">
        <f t="shared" si="4"/>
        <v>7.9980000000000002</v>
      </c>
      <c r="H61" s="22">
        <f t="shared" si="4"/>
        <v>110</v>
      </c>
      <c r="I61" s="23">
        <f t="shared" si="4"/>
        <v>7.9580000000000002</v>
      </c>
      <c r="J61" s="22">
        <f t="shared" si="4"/>
        <v>110</v>
      </c>
      <c r="K61" s="23">
        <f t="shared" si="4"/>
        <v>5.7780000000000005</v>
      </c>
      <c r="L61" s="23">
        <f t="shared" si="4"/>
        <v>0.01</v>
      </c>
      <c r="M61" s="22">
        <f t="shared" si="4"/>
        <v>0</v>
      </c>
      <c r="N61" s="22">
        <f t="shared" si="4"/>
        <v>0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</row>
    <row r="62" spans="1:226" s="5" customFormat="1" x14ac:dyDescent="0.2">
      <c r="D62" s="6"/>
      <c r="E62" s="6"/>
      <c r="F62" s="7"/>
      <c r="G62" s="6"/>
      <c r="H62" s="8"/>
      <c r="I62" s="6"/>
      <c r="J62" s="7"/>
      <c r="K62" s="6"/>
      <c r="L62" s="6"/>
      <c r="M62" s="7"/>
      <c r="N62" s="146"/>
    </row>
    <row r="63" spans="1:226" s="5" customFormat="1" x14ac:dyDescent="0.2">
      <c r="D63" s="6"/>
      <c r="E63" s="6"/>
      <c r="F63" s="7"/>
      <c r="G63" s="6"/>
      <c r="H63" s="8"/>
      <c r="I63" s="6"/>
      <c r="J63" s="7"/>
      <c r="K63" s="6"/>
      <c r="L63" s="6"/>
      <c r="M63" s="7"/>
      <c r="N63" s="146"/>
    </row>
    <row r="64" spans="1:226" s="5" customFormat="1" x14ac:dyDescent="0.2">
      <c r="D64" s="6"/>
      <c r="E64" s="6"/>
      <c r="F64" s="7"/>
      <c r="G64" s="6"/>
      <c r="H64" s="8"/>
      <c r="I64" s="6"/>
      <c r="J64" s="7"/>
      <c r="K64" s="6"/>
      <c r="L64" s="6"/>
      <c r="M64" s="7"/>
      <c r="N64" s="146"/>
    </row>
    <row r="65" spans="4:14" s="5" customFormat="1" x14ac:dyDescent="0.2">
      <c r="D65" s="6"/>
      <c r="E65" s="6"/>
      <c r="F65" s="7"/>
      <c r="G65" s="6"/>
      <c r="H65" s="8"/>
      <c r="I65" s="6"/>
      <c r="J65" s="7"/>
      <c r="K65" s="6"/>
      <c r="L65" s="6"/>
      <c r="M65" s="7"/>
      <c r="N65" s="146"/>
    </row>
    <row r="66" spans="4:14" s="5" customFormat="1" x14ac:dyDescent="0.2">
      <c r="D66" s="6"/>
      <c r="E66" s="6"/>
      <c r="F66" s="7"/>
      <c r="G66" s="6"/>
      <c r="H66" s="8"/>
      <c r="I66" s="6"/>
      <c r="J66" s="7"/>
      <c r="K66" s="6"/>
      <c r="L66" s="6"/>
      <c r="M66" s="7"/>
      <c r="N66" s="146"/>
    </row>
    <row r="67" spans="4:14" s="5" customFormat="1" x14ac:dyDescent="0.2">
      <c r="D67" s="6"/>
      <c r="E67" s="6"/>
      <c r="F67" s="7"/>
      <c r="G67" s="6"/>
      <c r="H67" s="8"/>
      <c r="I67" s="6"/>
      <c r="J67" s="7"/>
      <c r="K67" s="6"/>
      <c r="L67" s="6"/>
      <c r="M67" s="7"/>
      <c r="N67" s="146"/>
    </row>
    <row r="68" spans="4:14" s="5" customFormat="1" x14ac:dyDescent="0.2">
      <c r="D68" s="6"/>
      <c r="E68" s="6"/>
      <c r="F68" s="7"/>
      <c r="G68" s="6"/>
      <c r="H68" s="8"/>
      <c r="I68" s="6"/>
      <c r="J68" s="7"/>
      <c r="K68" s="6"/>
      <c r="L68" s="6"/>
      <c r="M68" s="7"/>
      <c r="N68" s="146"/>
    </row>
    <row r="69" spans="4:14" s="5" customFormat="1" x14ac:dyDescent="0.2">
      <c r="D69" s="6"/>
      <c r="E69" s="6"/>
      <c r="F69" s="7"/>
      <c r="G69" s="6"/>
      <c r="H69" s="8"/>
      <c r="I69" s="6"/>
      <c r="J69" s="7"/>
      <c r="K69" s="6"/>
      <c r="L69" s="6"/>
      <c r="M69" s="7"/>
      <c r="N69" s="146"/>
    </row>
    <row r="70" spans="4:14" s="5" customFormat="1" x14ac:dyDescent="0.2">
      <c r="D70" s="6"/>
      <c r="E70" s="6"/>
      <c r="F70" s="7"/>
      <c r="G70" s="6"/>
      <c r="H70" s="8"/>
      <c r="I70" s="6"/>
      <c r="J70" s="7"/>
      <c r="K70" s="6"/>
      <c r="L70" s="6"/>
      <c r="M70" s="7"/>
      <c r="N70" s="146"/>
    </row>
    <row r="71" spans="4:14" s="5" customFormat="1" x14ac:dyDescent="0.2">
      <c r="D71" s="6"/>
      <c r="E71" s="6"/>
      <c r="F71" s="7"/>
      <c r="G71" s="6"/>
      <c r="H71" s="8"/>
      <c r="I71" s="6"/>
      <c r="J71" s="7"/>
      <c r="K71" s="6"/>
      <c r="L71" s="6"/>
      <c r="M71" s="7"/>
      <c r="N71" s="146"/>
    </row>
    <row r="72" spans="4:14" s="5" customFormat="1" x14ac:dyDescent="0.2">
      <c r="D72" s="6"/>
      <c r="E72" s="6"/>
      <c r="F72" s="7"/>
      <c r="G72" s="6"/>
      <c r="H72" s="8"/>
      <c r="I72" s="6"/>
      <c r="J72" s="7"/>
      <c r="K72" s="6"/>
      <c r="L72" s="6"/>
      <c r="M72" s="7"/>
      <c r="N72" s="146"/>
    </row>
    <row r="73" spans="4:14" s="5" customFormat="1" x14ac:dyDescent="0.2">
      <c r="D73" s="6"/>
      <c r="E73" s="6"/>
      <c r="F73" s="7"/>
      <c r="G73" s="6"/>
      <c r="H73" s="8"/>
      <c r="I73" s="6"/>
      <c r="J73" s="7"/>
      <c r="K73" s="6"/>
      <c r="L73" s="6"/>
      <c r="M73" s="7"/>
      <c r="N73" s="146"/>
    </row>
    <row r="74" spans="4:14" s="5" customFormat="1" x14ac:dyDescent="0.2">
      <c r="D74" s="6"/>
      <c r="E74" s="6"/>
      <c r="F74" s="7"/>
      <c r="G74" s="6"/>
      <c r="H74" s="8"/>
      <c r="I74" s="6"/>
      <c r="J74" s="7"/>
      <c r="K74" s="6"/>
      <c r="L74" s="6"/>
      <c r="M74" s="7"/>
      <c r="N74" s="146"/>
    </row>
    <row r="75" spans="4:14" s="5" customFormat="1" x14ac:dyDescent="0.2">
      <c r="D75" s="6"/>
      <c r="E75" s="6"/>
      <c r="F75" s="7"/>
      <c r="G75" s="6"/>
      <c r="H75" s="8"/>
      <c r="I75" s="6"/>
      <c r="J75" s="7"/>
      <c r="K75" s="6"/>
      <c r="L75" s="6"/>
      <c r="M75" s="7"/>
      <c r="N75" s="146"/>
    </row>
    <row r="76" spans="4:14" s="5" customFormat="1" x14ac:dyDescent="0.2">
      <c r="D76" s="6"/>
      <c r="E76" s="6"/>
      <c r="F76" s="7"/>
      <c r="G76" s="6"/>
      <c r="H76" s="8"/>
      <c r="I76" s="6"/>
      <c r="J76" s="7"/>
      <c r="K76" s="6"/>
      <c r="L76" s="6"/>
      <c r="M76" s="7"/>
      <c r="N76" s="146"/>
    </row>
    <row r="77" spans="4:14" s="5" customFormat="1" x14ac:dyDescent="0.2">
      <c r="D77" s="6"/>
      <c r="E77" s="6"/>
      <c r="F77" s="7"/>
      <c r="G77" s="6"/>
      <c r="H77" s="8"/>
      <c r="I77" s="6"/>
      <c r="J77" s="7"/>
      <c r="K77" s="6"/>
      <c r="L77" s="6"/>
      <c r="M77" s="7"/>
      <c r="N77" s="146"/>
    </row>
    <row r="78" spans="4:14" s="5" customFormat="1" x14ac:dyDescent="0.2">
      <c r="D78" s="6"/>
      <c r="E78" s="6"/>
      <c r="F78" s="7"/>
      <c r="G78" s="6"/>
      <c r="H78" s="8"/>
      <c r="I78" s="6"/>
      <c r="J78" s="7"/>
      <c r="K78" s="6"/>
      <c r="L78" s="6"/>
      <c r="M78" s="7"/>
      <c r="N78" s="146"/>
    </row>
    <row r="79" spans="4:14" s="5" customFormat="1" x14ac:dyDescent="0.2">
      <c r="D79" s="6"/>
      <c r="E79" s="6"/>
      <c r="F79" s="7"/>
      <c r="G79" s="6"/>
      <c r="H79" s="8"/>
      <c r="I79" s="6"/>
      <c r="J79" s="7"/>
      <c r="K79" s="6"/>
      <c r="L79" s="6"/>
      <c r="M79" s="7"/>
      <c r="N79" s="146"/>
    </row>
    <row r="80" spans="4:14" s="5" customFormat="1" x14ac:dyDescent="0.2">
      <c r="D80" s="6"/>
      <c r="E80" s="6"/>
      <c r="F80" s="7"/>
      <c r="G80" s="6"/>
      <c r="H80" s="8"/>
      <c r="I80" s="6"/>
      <c r="J80" s="7"/>
      <c r="K80" s="6"/>
      <c r="L80" s="6"/>
      <c r="M80" s="7"/>
      <c r="N80" s="146"/>
    </row>
    <row r="81" spans="4:14" s="5" customFormat="1" x14ac:dyDescent="0.2">
      <c r="D81" s="6"/>
      <c r="E81" s="6"/>
      <c r="F81" s="7"/>
      <c r="G81" s="6"/>
      <c r="H81" s="8"/>
      <c r="I81" s="6"/>
      <c r="J81" s="7"/>
      <c r="K81" s="6"/>
      <c r="L81" s="6"/>
      <c r="M81" s="7"/>
      <c r="N81" s="146"/>
    </row>
    <row r="82" spans="4:14" s="5" customFormat="1" x14ac:dyDescent="0.2">
      <c r="D82" s="6"/>
      <c r="E82" s="6"/>
      <c r="F82" s="7"/>
      <c r="G82" s="6"/>
      <c r="H82" s="8"/>
      <c r="I82" s="6"/>
      <c r="J82" s="7"/>
      <c r="K82" s="6"/>
      <c r="L82" s="6"/>
      <c r="M82" s="7"/>
      <c r="N82" s="146"/>
    </row>
    <row r="83" spans="4:14" s="5" customFormat="1" x14ac:dyDescent="0.2">
      <c r="D83" s="6"/>
      <c r="E83" s="6"/>
      <c r="F83" s="7"/>
      <c r="G83" s="6"/>
      <c r="H83" s="8"/>
      <c r="I83" s="6"/>
      <c r="J83" s="7"/>
      <c r="K83" s="6"/>
      <c r="L83" s="6"/>
      <c r="M83" s="7"/>
      <c r="N83" s="146"/>
    </row>
    <row r="84" spans="4:14" s="5" customFormat="1" x14ac:dyDescent="0.2">
      <c r="D84" s="6"/>
      <c r="E84" s="6"/>
      <c r="F84" s="7"/>
      <c r="G84" s="6"/>
      <c r="H84" s="8"/>
      <c r="I84" s="6"/>
      <c r="J84" s="7"/>
      <c r="K84" s="6"/>
      <c r="L84" s="6"/>
      <c r="M84" s="7"/>
      <c r="N84" s="146"/>
    </row>
    <row r="85" spans="4:14" s="5" customFormat="1" x14ac:dyDescent="0.2">
      <c r="D85" s="6"/>
      <c r="E85" s="6"/>
      <c r="F85" s="7"/>
      <c r="G85" s="6"/>
      <c r="H85" s="8"/>
      <c r="I85" s="6"/>
      <c r="J85" s="7"/>
      <c r="K85" s="6"/>
      <c r="L85" s="6"/>
      <c r="M85" s="7"/>
      <c r="N85" s="146"/>
    </row>
    <row r="86" spans="4:14" s="5" customFormat="1" x14ac:dyDescent="0.2">
      <c r="D86" s="6"/>
      <c r="E86" s="6"/>
      <c r="F86" s="7"/>
      <c r="G86" s="6"/>
      <c r="H86" s="8"/>
      <c r="I86" s="6"/>
      <c r="J86" s="7"/>
      <c r="K86" s="6"/>
      <c r="L86" s="6"/>
      <c r="M86" s="7"/>
      <c r="N86" s="146"/>
    </row>
    <row r="87" spans="4:14" s="5" customFormat="1" x14ac:dyDescent="0.2">
      <c r="D87" s="6"/>
      <c r="E87" s="6"/>
      <c r="F87" s="7"/>
      <c r="G87" s="6"/>
      <c r="H87" s="8"/>
      <c r="I87" s="6"/>
      <c r="J87" s="7"/>
      <c r="K87" s="6"/>
      <c r="L87" s="6"/>
      <c r="M87" s="7"/>
      <c r="N87" s="146"/>
    </row>
    <row r="88" spans="4:14" s="5" customFormat="1" x14ac:dyDescent="0.2">
      <c r="D88" s="6"/>
      <c r="E88" s="6"/>
      <c r="F88" s="7"/>
      <c r="G88" s="6"/>
      <c r="H88" s="8"/>
      <c r="I88" s="6"/>
      <c r="J88" s="7"/>
      <c r="K88" s="6"/>
      <c r="L88" s="6"/>
      <c r="M88" s="7"/>
      <c r="N88" s="146"/>
    </row>
    <row r="89" spans="4:14" s="5" customFormat="1" x14ac:dyDescent="0.2">
      <c r="D89" s="6"/>
      <c r="E89" s="6"/>
      <c r="F89" s="7"/>
      <c r="G89" s="6"/>
      <c r="H89" s="8"/>
      <c r="I89" s="6"/>
      <c r="J89" s="7"/>
      <c r="K89" s="6"/>
      <c r="L89" s="6"/>
      <c r="M89" s="7"/>
      <c r="N89" s="146"/>
    </row>
    <row r="90" spans="4:14" s="5" customFormat="1" x14ac:dyDescent="0.2">
      <c r="D90" s="6"/>
      <c r="E90" s="6"/>
      <c r="F90" s="7"/>
      <c r="G90" s="6"/>
      <c r="H90" s="8"/>
      <c r="I90" s="6"/>
      <c r="J90" s="7"/>
      <c r="K90" s="6"/>
      <c r="L90" s="6"/>
      <c r="M90" s="7"/>
      <c r="N90" s="146"/>
    </row>
    <row r="91" spans="4:14" s="5" customFormat="1" x14ac:dyDescent="0.2">
      <c r="D91" s="6"/>
      <c r="E91" s="6"/>
      <c r="F91" s="7"/>
      <c r="G91" s="6"/>
      <c r="H91" s="8"/>
      <c r="I91" s="6"/>
      <c r="J91" s="7"/>
      <c r="K91" s="6"/>
      <c r="L91" s="6"/>
      <c r="M91" s="7"/>
      <c r="N91" s="146"/>
    </row>
    <row r="92" spans="4:14" s="5" customFormat="1" x14ac:dyDescent="0.2">
      <c r="D92" s="6"/>
      <c r="E92" s="6"/>
      <c r="F92" s="7"/>
      <c r="G92" s="6"/>
      <c r="H92" s="8"/>
      <c r="I92" s="6"/>
      <c r="J92" s="7"/>
      <c r="K92" s="6"/>
      <c r="L92" s="6"/>
      <c r="M92" s="7"/>
      <c r="N92" s="146"/>
    </row>
    <row r="93" spans="4:14" s="5" customFormat="1" x14ac:dyDescent="0.2">
      <c r="D93" s="6"/>
      <c r="E93" s="6"/>
      <c r="F93" s="7"/>
      <c r="G93" s="6"/>
      <c r="H93" s="8"/>
      <c r="I93" s="6"/>
      <c r="J93" s="7"/>
      <c r="K93" s="6"/>
      <c r="L93" s="6"/>
      <c r="M93" s="7"/>
      <c r="N93" s="146"/>
    </row>
    <row r="94" spans="4:14" s="5" customFormat="1" x14ac:dyDescent="0.2">
      <c r="D94" s="6"/>
      <c r="E94" s="6"/>
      <c r="F94" s="7"/>
      <c r="G94" s="6"/>
      <c r="H94" s="8"/>
      <c r="I94" s="6"/>
      <c r="J94" s="7"/>
      <c r="K94" s="6"/>
      <c r="L94" s="6"/>
      <c r="M94" s="7"/>
      <c r="N94" s="146"/>
    </row>
    <row r="95" spans="4:14" s="5" customFormat="1" x14ac:dyDescent="0.2">
      <c r="D95" s="6"/>
      <c r="E95" s="6"/>
      <c r="F95" s="7"/>
      <c r="G95" s="6"/>
      <c r="H95" s="8"/>
      <c r="I95" s="6"/>
      <c r="J95" s="7"/>
      <c r="K95" s="6"/>
      <c r="L95" s="6"/>
      <c r="M95" s="7"/>
      <c r="N95" s="146"/>
    </row>
    <row r="96" spans="4:14" s="5" customFormat="1" x14ac:dyDescent="0.2">
      <c r="D96" s="6"/>
      <c r="E96" s="6"/>
      <c r="F96" s="7"/>
      <c r="G96" s="6"/>
      <c r="H96" s="8"/>
      <c r="I96" s="6"/>
      <c r="J96" s="7"/>
      <c r="K96" s="6"/>
      <c r="L96" s="6"/>
      <c r="M96" s="7"/>
      <c r="N96" s="146"/>
    </row>
    <row r="97" spans="4:14" s="5" customFormat="1" x14ac:dyDescent="0.2">
      <c r="D97" s="6"/>
      <c r="E97" s="6"/>
      <c r="F97" s="7"/>
      <c r="G97" s="6"/>
      <c r="H97" s="8"/>
      <c r="I97" s="6"/>
      <c r="J97" s="7"/>
      <c r="K97" s="6"/>
      <c r="L97" s="6"/>
      <c r="M97" s="7"/>
      <c r="N97" s="146"/>
    </row>
    <row r="98" spans="4:14" s="5" customFormat="1" x14ac:dyDescent="0.2">
      <c r="D98" s="6"/>
      <c r="E98" s="6"/>
      <c r="F98" s="7"/>
      <c r="G98" s="6"/>
      <c r="H98" s="8"/>
      <c r="I98" s="6"/>
      <c r="J98" s="7"/>
      <c r="K98" s="6"/>
      <c r="L98" s="6"/>
      <c r="M98" s="7"/>
      <c r="N98" s="146"/>
    </row>
    <row r="99" spans="4:14" s="5" customFormat="1" x14ac:dyDescent="0.2">
      <c r="D99" s="6"/>
      <c r="E99" s="6"/>
      <c r="F99" s="7"/>
      <c r="G99" s="6"/>
      <c r="H99" s="8"/>
      <c r="I99" s="6"/>
      <c r="J99" s="7"/>
      <c r="K99" s="6"/>
      <c r="L99" s="6"/>
      <c r="M99" s="7"/>
      <c r="N99" s="146"/>
    </row>
    <row r="100" spans="4:14" s="5" customFormat="1" x14ac:dyDescent="0.2">
      <c r="D100" s="6"/>
      <c r="E100" s="6"/>
      <c r="F100" s="7"/>
      <c r="G100" s="6"/>
      <c r="H100" s="8"/>
      <c r="I100" s="6"/>
      <c r="J100" s="7"/>
      <c r="K100" s="6"/>
      <c r="L100" s="6"/>
      <c r="M100" s="7"/>
      <c r="N100" s="146"/>
    </row>
    <row r="101" spans="4:14" s="5" customFormat="1" x14ac:dyDescent="0.2">
      <c r="D101" s="6"/>
      <c r="E101" s="6"/>
      <c r="F101" s="7"/>
      <c r="G101" s="6"/>
      <c r="H101" s="8"/>
      <c r="I101" s="6"/>
      <c r="J101" s="7"/>
      <c r="K101" s="6"/>
      <c r="L101" s="6"/>
      <c r="M101" s="7"/>
      <c r="N101" s="146"/>
    </row>
    <row r="102" spans="4:14" s="5" customFormat="1" x14ac:dyDescent="0.2">
      <c r="D102" s="6"/>
      <c r="E102" s="6"/>
      <c r="F102" s="7"/>
      <c r="G102" s="6"/>
      <c r="H102" s="8"/>
      <c r="I102" s="6"/>
      <c r="J102" s="7"/>
      <c r="K102" s="6"/>
      <c r="L102" s="6"/>
      <c r="M102" s="7"/>
      <c r="N102" s="146"/>
    </row>
    <row r="103" spans="4:14" s="5" customFormat="1" x14ac:dyDescent="0.2">
      <c r="D103" s="6"/>
      <c r="E103" s="6"/>
      <c r="F103" s="7"/>
      <c r="G103" s="6"/>
      <c r="H103" s="8"/>
      <c r="I103" s="6"/>
      <c r="J103" s="7"/>
      <c r="K103" s="6"/>
      <c r="L103" s="6"/>
      <c r="M103" s="7"/>
      <c r="N103" s="146"/>
    </row>
    <row r="104" spans="4:14" s="5" customFormat="1" x14ac:dyDescent="0.2">
      <c r="D104" s="6"/>
      <c r="E104" s="6"/>
      <c r="F104" s="7"/>
      <c r="G104" s="6"/>
      <c r="H104" s="8"/>
      <c r="I104" s="6"/>
      <c r="J104" s="7"/>
      <c r="K104" s="6"/>
      <c r="L104" s="6"/>
      <c r="M104" s="7"/>
      <c r="N104" s="146"/>
    </row>
    <row r="105" spans="4:14" s="5" customFormat="1" x14ac:dyDescent="0.2">
      <c r="D105" s="6"/>
      <c r="E105" s="6"/>
      <c r="F105" s="7"/>
      <c r="G105" s="6"/>
      <c r="H105" s="8"/>
      <c r="I105" s="6"/>
      <c r="J105" s="7"/>
      <c r="K105" s="6"/>
      <c r="L105" s="6"/>
      <c r="M105" s="7"/>
      <c r="N105" s="146"/>
    </row>
    <row r="106" spans="4:14" s="5" customFormat="1" x14ac:dyDescent="0.2">
      <c r="D106" s="6"/>
      <c r="E106" s="6"/>
      <c r="F106" s="7"/>
      <c r="G106" s="6"/>
      <c r="H106" s="8"/>
      <c r="I106" s="6"/>
      <c r="J106" s="7"/>
      <c r="K106" s="6"/>
      <c r="L106" s="6"/>
      <c r="M106" s="7"/>
      <c r="N106" s="146"/>
    </row>
    <row r="107" spans="4:14" s="5" customFormat="1" x14ac:dyDescent="0.2">
      <c r="D107" s="6"/>
      <c r="E107" s="6"/>
      <c r="F107" s="7"/>
      <c r="G107" s="6"/>
      <c r="H107" s="8"/>
      <c r="I107" s="6"/>
      <c r="J107" s="7"/>
      <c r="K107" s="6"/>
      <c r="L107" s="6"/>
      <c r="M107" s="7"/>
      <c r="N107" s="146"/>
    </row>
    <row r="108" spans="4:14" s="5" customFormat="1" x14ac:dyDescent="0.2">
      <c r="D108" s="6"/>
      <c r="E108" s="6"/>
      <c r="F108" s="7"/>
      <c r="G108" s="6"/>
      <c r="H108" s="8"/>
      <c r="I108" s="6"/>
      <c r="J108" s="7"/>
      <c r="K108" s="6"/>
      <c r="L108" s="6"/>
      <c r="M108" s="7"/>
      <c r="N108" s="146"/>
    </row>
    <row r="109" spans="4:14" s="5" customFormat="1" x14ac:dyDescent="0.2">
      <c r="D109" s="6"/>
      <c r="E109" s="6"/>
      <c r="F109" s="7"/>
      <c r="G109" s="6"/>
      <c r="H109" s="8"/>
      <c r="I109" s="6"/>
      <c r="J109" s="7"/>
      <c r="K109" s="6"/>
      <c r="L109" s="6"/>
      <c r="M109" s="7"/>
      <c r="N109" s="146"/>
    </row>
    <row r="110" spans="4:14" s="5" customFormat="1" x14ac:dyDescent="0.2">
      <c r="D110" s="6"/>
      <c r="E110" s="6"/>
      <c r="F110" s="7"/>
      <c r="G110" s="6"/>
      <c r="H110" s="8"/>
      <c r="I110" s="6"/>
      <c r="J110" s="7"/>
      <c r="K110" s="6"/>
      <c r="L110" s="6"/>
      <c r="M110" s="7"/>
      <c r="N110" s="146"/>
    </row>
    <row r="111" spans="4:14" s="5" customFormat="1" x14ac:dyDescent="0.2">
      <c r="D111" s="6"/>
      <c r="E111" s="6"/>
      <c r="F111" s="7"/>
      <c r="G111" s="6"/>
      <c r="H111" s="8"/>
      <c r="I111" s="6"/>
      <c r="J111" s="7"/>
      <c r="K111" s="6"/>
      <c r="L111" s="6"/>
      <c r="M111" s="7"/>
      <c r="N111" s="146"/>
    </row>
    <row r="112" spans="4:14" s="5" customFormat="1" x14ac:dyDescent="0.2">
      <c r="D112" s="6"/>
      <c r="E112" s="6"/>
      <c r="F112" s="7"/>
      <c r="G112" s="6"/>
      <c r="H112" s="8"/>
      <c r="I112" s="6"/>
      <c r="J112" s="7"/>
      <c r="K112" s="6"/>
      <c r="L112" s="6"/>
      <c r="M112" s="7"/>
      <c r="N112" s="146"/>
    </row>
    <row r="113" spans="4:14" s="5" customFormat="1" x14ac:dyDescent="0.2">
      <c r="D113" s="6"/>
      <c r="E113" s="6"/>
      <c r="F113" s="7"/>
      <c r="G113" s="6"/>
      <c r="H113" s="8"/>
      <c r="I113" s="6"/>
      <c r="J113" s="7"/>
      <c r="K113" s="6"/>
      <c r="L113" s="6"/>
      <c r="M113" s="7"/>
      <c r="N113" s="146"/>
    </row>
    <row r="114" spans="4:14" s="5" customFormat="1" x14ac:dyDescent="0.2">
      <c r="D114" s="6"/>
      <c r="E114" s="6"/>
      <c r="F114" s="7"/>
      <c r="G114" s="6"/>
      <c r="H114" s="8"/>
      <c r="I114" s="6"/>
      <c r="J114" s="7"/>
      <c r="K114" s="6"/>
      <c r="L114" s="6"/>
      <c r="M114" s="7"/>
      <c r="N114" s="146"/>
    </row>
    <row r="115" spans="4:14" s="5" customFormat="1" x14ac:dyDescent="0.2">
      <c r="D115" s="6"/>
      <c r="E115" s="6"/>
      <c r="F115" s="7"/>
      <c r="G115" s="6"/>
      <c r="H115" s="8"/>
      <c r="I115" s="6"/>
      <c r="J115" s="7"/>
      <c r="K115" s="6"/>
      <c r="L115" s="6"/>
      <c r="M115" s="7"/>
      <c r="N115" s="146"/>
    </row>
    <row r="116" spans="4:14" s="5" customFormat="1" x14ac:dyDescent="0.2">
      <c r="D116" s="6"/>
      <c r="E116" s="6"/>
      <c r="F116" s="7"/>
      <c r="G116" s="6"/>
      <c r="H116" s="8"/>
      <c r="I116" s="6"/>
      <c r="J116" s="7"/>
      <c r="K116" s="6"/>
      <c r="L116" s="6"/>
      <c r="M116" s="7"/>
      <c r="N116" s="146"/>
    </row>
    <row r="117" spans="4:14" s="5" customFormat="1" x14ac:dyDescent="0.2">
      <c r="D117" s="6"/>
      <c r="E117" s="6"/>
      <c r="F117" s="7"/>
      <c r="G117" s="6"/>
      <c r="H117" s="8"/>
      <c r="I117" s="6"/>
      <c r="J117" s="7"/>
      <c r="K117" s="6"/>
      <c r="L117" s="6"/>
      <c r="M117" s="7"/>
      <c r="N117" s="146"/>
    </row>
    <row r="118" spans="4:14" s="5" customFormat="1" x14ac:dyDescent="0.2">
      <c r="D118" s="6"/>
      <c r="E118" s="6"/>
      <c r="F118" s="7"/>
      <c r="G118" s="6"/>
      <c r="H118" s="8"/>
      <c r="I118" s="6"/>
      <c r="J118" s="7"/>
      <c r="K118" s="6"/>
      <c r="L118" s="6"/>
      <c r="M118" s="7"/>
      <c r="N118" s="146"/>
    </row>
    <row r="119" spans="4:14" s="5" customFormat="1" x14ac:dyDescent="0.2">
      <c r="D119" s="6"/>
      <c r="E119" s="6"/>
      <c r="F119" s="7"/>
      <c r="G119" s="6"/>
      <c r="H119" s="8"/>
      <c r="I119" s="6"/>
      <c r="J119" s="7"/>
      <c r="K119" s="6"/>
      <c r="L119" s="6"/>
      <c r="M119" s="7"/>
      <c r="N119" s="146"/>
    </row>
    <row r="120" spans="4:14" s="5" customFormat="1" x14ac:dyDescent="0.2">
      <c r="D120" s="6"/>
      <c r="E120" s="6"/>
      <c r="F120" s="7"/>
      <c r="G120" s="6"/>
      <c r="H120" s="8"/>
      <c r="I120" s="6"/>
      <c r="J120" s="7"/>
      <c r="K120" s="6"/>
      <c r="L120" s="6"/>
      <c r="M120" s="7"/>
      <c r="N120" s="146"/>
    </row>
    <row r="121" spans="4:14" s="5" customFormat="1" x14ac:dyDescent="0.2">
      <c r="D121" s="6"/>
      <c r="E121" s="6"/>
      <c r="F121" s="7"/>
      <c r="G121" s="6"/>
      <c r="H121" s="8"/>
      <c r="I121" s="6"/>
      <c r="J121" s="7"/>
      <c r="K121" s="6"/>
      <c r="L121" s="6"/>
      <c r="M121" s="7"/>
      <c r="N121" s="146"/>
    </row>
    <row r="122" spans="4:14" s="5" customFormat="1" x14ac:dyDescent="0.2">
      <c r="D122" s="6"/>
      <c r="E122" s="6"/>
      <c r="F122" s="7"/>
      <c r="G122" s="6"/>
      <c r="H122" s="8"/>
      <c r="I122" s="6"/>
      <c r="J122" s="7"/>
      <c r="K122" s="6"/>
      <c r="L122" s="6"/>
      <c r="M122" s="7"/>
      <c r="N122" s="146"/>
    </row>
  </sheetData>
  <sheetProtection selectLockedCells="1" selectUnlockedCells="1"/>
  <mergeCells count="7">
    <mergeCell ref="A1:B1"/>
    <mergeCell ref="C3:E3"/>
    <mergeCell ref="F3:G3"/>
    <mergeCell ref="H3:I3"/>
    <mergeCell ref="J3:L3"/>
    <mergeCell ref="A2:K2"/>
    <mergeCell ref="L2:N2"/>
  </mergeCells>
  <printOptions horizontalCentered="1" verticalCentered="1"/>
  <pageMargins left="0" right="0" top="0.25" bottom="0.15" header="0.51180555555555596" footer="0.51180555555555596"/>
  <pageSetup paperSize="9" scale="69" firstPageNumber="0" orientation="landscape" horizontalDpi="300" verticalDpi="300"/>
  <headerFooter alignWithMargins="0"/>
  <rowBreaks count="1" manualBreakCount="1">
    <brk id="61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122"/>
  <sheetViews>
    <sheetView tabSelected="1" view="pageBreakPreview" zoomScale="70" zoomScaleNormal="100" zoomScaleSheetLayoutView="70" workbookViewId="0">
      <selection activeCell="I17" sqref="I17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0.140625" style="1" customWidth="1"/>
    <col min="4" max="4" width="12.140625" style="2" customWidth="1"/>
    <col min="5" max="5" width="10.7109375" style="2" customWidth="1"/>
    <col min="6" max="6" width="10.42578125" style="3" customWidth="1"/>
    <col min="7" max="7" width="11.85546875" style="2" customWidth="1"/>
    <col min="8" max="8" width="11.7109375" style="4" customWidth="1"/>
    <col min="9" max="9" width="11" style="2" customWidth="1"/>
    <col min="10" max="10" width="11.28515625" style="3" customWidth="1"/>
    <col min="11" max="11" width="11.28515625" style="2" customWidth="1"/>
    <col min="12" max="12" width="10.7109375" style="2" customWidth="1"/>
    <col min="13" max="13" width="10.7109375" style="3" customWidth="1"/>
    <col min="14" max="14" width="10.42578125" style="147" customWidth="1"/>
    <col min="15" max="15" width="9.140625" style="1" customWidth="1"/>
    <col min="16" max="228" width="9.140625" style="5" customWidth="1"/>
    <col min="229" max="229" width="9.140625" style="1" customWidth="1"/>
    <col min="230" max="16384" width="9.140625" style="1"/>
  </cols>
  <sheetData>
    <row r="1" spans="1:228" s="222" customFormat="1" ht="39.75" customHeight="1" x14ac:dyDescent="0.2">
      <c r="A1" s="217" t="s">
        <v>72</v>
      </c>
      <c r="B1" s="218"/>
      <c r="C1" s="232" t="s">
        <v>73</v>
      </c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228" s="228" customFormat="1" ht="13.5" customHeight="1" x14ac:dyDescent="0.25">
      <c r="A2" s="229" t="s">
        <v>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1" t="s">
        <v>3</v>
      </c>
      <c r="N2" s="231"/>
      <c r="O2" s="227"/>
      <c r="P2" s="227"/>
    </row>
    <row r="3" spans="1:228" s="54" customFormat="1" ht="14.25" customHeight="1" x14ac:dyDescent="0.2">
      <c r="A3" s="117" t="s">
        <v>4</v>
      </c>
      <c r="B3" s="117" t="s">
        <v>5</v>
      </c>
      <c r="C3" s="178" t="s">
        <v>6</v>
      </c>
      <c r="D3" s="178"/>
      <c r="E3" s="178"/>
      <c r="F3" s="178" t="s">
        <v>7</v>
      </c>
      <c r="G3" s="178"/>
      <c r="H3" s="178" t="s">
        <v>8</v>
      </c>
      <c r="I3" s="178"/>
      <c r="J3" s="178" t="s">
        <v>9</v>
      </c>
      <c r="K3" s="178"/>
      <c r="L3" s="178"/>
      <c r="M3" s="30" t="s">
        <v>10</v>
      </c>
      <c r="N3" s="55" t="s">
        <v>11</v>
      </c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</row>
    <row r="4" spans="1:228" s="54" customFormat="1" ht="12" customHeight="1" x14ac:dyDescent="0.2">
      <c r="A4" s="117"/>
      <c r="B4" s="117"/>
      <c r="C4" s="117" t="s">
        <v>12</v>
      </c>
      <c r="D4" s="56" t="s">
        <v>13</v>
      </c>
      <c r="E4" s="56" t="s">
        <v>14</v>
      </c>
      <c r="F4" s="118" t="s">
        <v>12</v>
      </c>
      <c r="G4" s="56" t="s">
        <v>13</v>
      </c>
      <c r="H4" s="118" t="s">
        <v>12</v>
      </c>
      <c r="I4" s="56" t="s">
        <v>13</v>
      </c>
      <c r="J4" s="118" t="s">
        <v>12</v>
      </c>
      <c r="K4" s="56" t="s">
        <v>13</v>
      </c>
      <c r="L4" s="56" t="s">
        <v>14</v>
      </c>
      <c r="M4" s="118" t="s">
        <v>12</v>
      </c>
      <c r="N4" s="117" t="s">
        <v>12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</row>
    <row r="5" spans="1:228" s="9" customFormat="1" ht="12" customHeight="1" x14ac:dyDescent="0.2">
      <c r="A5" s="124">
        <v>1</v>
      </c>
      <c r="B5" s="124" t="s">
        <v>15</v>
      </c>
      <c r="C5" s="125">
        <v>0</v>
      </c>
      <c r="D5" s="126">
        <v>0</v>
      </c>
      <c r="E5" s="126">
        <v>0</v>
      </c>
      <c r="F5" s="125">
        <v>21</v>
      </c>
      <c r="G5" s="126">
        <v>0.42</v>
      </c>
      <c r="H5" s="125">
        <v>18</v>
      </c>
      <c r="I5" s="126">
        <v>0.33</v>
      </c>
      <c r="J5" s="125">
        <v>18</v>
      </c>
      <c r="K5" s="126">
        <v>0.18</v>
      </c>
      <c r="L5" s="126">
        <v>0</v>
      </c>
      <c r="M5" s="125">
        <v>3</v>
      </c>
      <c r="N5" s="125">
        <v>0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</row>
    <row r="6" spans="1:228" s="9" customFormat="1" ht="12" customHeight="1" x14ac:dyDescent="0.2">
      <c r="A6" s="124">
        <v>2</v>
      </c>
      <c r="B6" s="124" t="s">
        <v>16</v>
      </c>
      <c r="C6" s="125">
        <v>0</v>
      </c>
      <c r="D6" s="126">
        <v>0</v>
      </c>
      <c r="E6" s="126">
        <v>0</v>
      </c>
      <c r="F6" s="125">
        <v>2</v>
      </c>
      <c r="G6" s="126">
        <v>0.04</v>
      </c>
      <c r="H6" s="125">
        <v>2</v>
      </c>
      <c r="I6" s="126">
        <v>0.04</v>
      </c>
      <c r="J6" s="125">
        <v>2</v>
      </c>
      <c r="K6" s="126">
        <v>0.03</v>
      </c>
      <c r="L6" s="126">
        <v>0.01</v>
      </c>
      <c r="M6" s="125">
        <v>0</v>
      </c>
      <c r="N6" s="125">
        <v>0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</row>
    <row r="7" spans="1:228" s="9" customFormat="1" ht="13.5" x14ac:dyDescent="0.2">
      <c r="A7" s="124">
        <v>3</v>
      </c>
      <c r="B7" s="124" t="s">
        <v>17</v>
      </c>
      <c r="C7" s="125">
        <v>0</v>
      </c>
      <c r="D7" s="126">
        <v>0</v>
      </c>
      <c r="E7" s="126">
        <v>0</v>
      </c>
      <c r="F7" s="125">
        <v>133</v>
      </c>
      <c r="G7" s="126">
        <v>2.5110000000000001</v>
      </c>
      <c r="H7" s="125">
        <v>133</v>
      </c>
      <c r="I7" s="126">
        <v>3.24</v>
      </c>
      <c r="J7" s="125">
        <v>133</v>
      </c>
      <c r="K7" s="126">
        <v>3.24</v>
      </c>
      <c r="L7" s="126">
        <v>0</v>
      </c>
      <c r="M7" s="125">
        <v>0</v>
      </c>
      <c r="N7" s="125">
        <v>0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</row>
    <row r="8" spans="1:228" s="9" customFormat="1" ht="13.5" x14ac:dyDescent="0.2">
      <c r="A8" s="124">
        <v>4</v>
      </c>
      <c r="B8" s="124" t="s">
        <v>18</v>
      </c>
      <c r="C8" s="125">
        <v>0</v>
      </c>
      <c r="D8" s="126">
        <v>0</v>
      </c>
      <c r="E8" s="126">
        <v>0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5">
        <v>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</row>
    <row r="9" spans="1:228" s="9" customFormat="1" ht="13.5" x14ac:dyDescent="0.2">
      <c r="A9" s="124">
        <v>5</v>
      </c>
      <c r="B9" s="124" t="s">
        <v>19</v>
      </c>
      <c r="C9" s="125">
        <v>0</v>
      </c>
      <c r="D9" s="126">
        <v>0</v>
      </c>
      <c r="E9" s="126">
        <v>0</v>
      </c>
      <c r="F9" s="125">
        <v>0</v>
      </c>
      <c r="G9" s="126">
        <v>0</v>
      </c>
      <c r="H9" s="125">
        <v>0</v>
      </c>
      <c r="I9" s="126">
        <v>0</v>
      </c>
      <c r="J9" s="125">
        <v>0</v>
      </c>
      <c r="K9" s="126">
        <v>0</v>
      </c>
      <c r="L9" s="126">
        <v>0</v>
      </c>
      <c r="M9" s="125">
        <v>0</v>
      </c>
      <c r="N9" s="125">
        <v>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</row>
    <row r="10" spans="1:228" s="9" customFormat="1" ht="13.5" x14ac:dyDescent="0.2">
      <c r="A10" s="124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5">
        <v>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</row>
    <row r="11" spans="1:228" s="9" customFormat="1" ht="13.5" x14ac:dyDescent="0.2">
      <c r="A11" s="124">
        <v>7</v>
      </c>
      <c r="B11" s="124" t="s">
        <v>21</v>
      </c>
      <c r="C11" s="125">
        <v>0</v>
      </c>
      <c r="D11" s="126">
        <v>0</v>
      </c>
      <c r="E11" s="126">
        <v>0</v>
      </c>
      <c r="F11" s="125">
        <v>47</v>
      </c>
      <c r="G11" s="126">
        <v>0.86319999999999997</v>
      </c>
      <c r="H11" s="125">
        <v>47</v>
      </c>
      <c r="I11" s="126">
        <v>0.86319999999999997</v>
      </c>
      <c r="J11" s="125">
        <v>47</v>
      </c>
      <c r="K11" s="126">
        <v>0.7732</v>
      </c>
      <c r="L11" s="126">
        <v>6.9199999999999998E-2</v>
      </c>
      <c r="M11" s="125">
        <v>0</v>
      </c>
      <c r="N11" s="125">
        <v>0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</row>
    <row r="12" spans="1:228" s="9" customFormat="1" ht="13.5" x14ac:dyDescent="0.2">
      <c r="A12" s="124">
        <v>8</v>
      </c>
      <c r="B12" s="124" t="s">
        <v>22</v>
      </c>
      <c r="C12" s="125">
        <v>0</v>
      </c>
      <c r="D12" s="126">
        <v>0</v>
      </c>
      <c r="E12" s="126">
        <v>0</v>
      </c>
      <c r="F12" s="125">
        <v>44</v>
      </c>
      <c r="G12" s="126">
        <v>0.86</v>
      </c>
      <c r="H12" s="125">
        <v>44</v>
      </c>
      <c r="I12" s="126">
        <v>0.86</v>
      </c>
      <c r="J12" s="125">
        <v>36</v>
      </c>
      <c r="K12" s="126">
        <v>0.71</v>
      </c>
      <c r="L12" s="126">
        <v>0</v>
      </c>
      <c r="M12" s="125">
        <v>0</v>
      </c>
      <c r="N12" s="125">
        <v>0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</row>
    <row r="13" spans="1:228" s="9" customFormat="1" ht="13.5" x14ac:dyDescent="0.2">
      <c r="A13" s="124">
        <v>9</v>
      </c>
      <c r="B13" s="124" t="s">
        <v>23</v>
      </c>
      <c r="C13" s="125">
        <v>0</v>
      </c>
      <c r="D13" s="126">
        <v>0</v>
      </c>
      <c r="E13" s="126">
        <v>0</v>
      </c>
      <c r="F13" s="125">
        <v>4</v>
      </c>
      <c r="G13" s="126">
        <v>0.06</v>
      </c>
      <c r="H13" s="125">
        <v>4</v>
      </c>
      <c r="I13" s="126">
        <v>0.06</v>
      </c>
      <c r="J13" s="125">
        <v>4</v>
      </c>
      <c r="K13" s="126">
        <v>0.06</v>
      </c>
      <c r="L13" s="126">
        <v>0</v>
      </c>
      <c r="M13" s="125">
        <v>0</v>
      </c>
      <c r="N13" s="125">
        <v>0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</row>
    <row r="14" spans="1:228" s="9" customFormat="1" ht="13.5" x14ac:dyDescent="0.2">
      <c r="A14" s="124">
        <v>10</v>
      </c>
      <c r="B14" s="124" t="s">
        <v>24</v>
      </c>
      <c r="C14" s="125">
        <v>0</v>
      </c>
      <c r="D14" s="126">
        <v>0</v>
      </c>
      <c r="E14" s="126">
        <v>0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5"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</row>
    <row r="15" spans="1:228" s="9" customFormat="1" ht="13.5" x14ac:dyDescent="0.2">
      <c r="A15" s="124">
        <v>11</v>
      </c>
      <c r="B15" s="124" t="s">
        <v>25</v>
      </c>
      <c r="C15" s="125">
        <v>0</v>
      </c>
      <c r="D15" s="126">
        <v>0</v>
      </c>
      <c r="E15" s="126">
        <v>0</v>
      </c>
      <c r="F15" s="125">
        <v>27</v>
      </c>
      <c r="G15" s="126">
        <v>0.45</v>
      </c>
      <c r="H15" s="125">
        <v>27</v>
      </c>
      <c r="I15" s="126">
        <v>0.45</v>
      </c>
      <c r="J15" s="125">
        <v>27</v>
      </c>
      <c r="K15" s="126">
        <v>0.45</v>
      </c>
      <c r="L15" s="126">
        <v>0</v>
      </c>
      <c r="M15" s="125">
        <v>0</v>
      </c>
      <c r="N15" s="125"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</row>
    <row r="16" spans="1:228" s="9" customFormat="1" ht="13.5" x14ac:dyDescent="0.2">
      <c r="A16" s="124">
        <v>12</v>
      </c>
      <c r="B16" s="124" t="s">
        <v>26</v>
      </c>
      <c r="C16" s="125">
        <v>0</v>
      </c>
      <c r="D16" s="126">
        <v>0</v>
      </c>
      <c r="E16" s="126">
        <v>0</v>
      </c>
      <c r="F16" s="125">
        <v>0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6">
        <v>0</v>
      </c>
      <c r="M16" s="125">
        <v>0</v>
      </c>
      <c r="N16" s="125">
        <v>0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</row>
    <row r="17" spans="1:226" s="9" customFormat="1" ht="13.5" x14ac:dyDescent="0.2">
      <c r="A17" s="124">
        <v>13</v>
      </c>
      <c r="B17" s="124" t="s">
        <v>27</v>
      </c>
      <c r="C17" s="125">
        <v>0</v>
      </c>
      <c r="D17" s="126">
        <v>0</v>
      </c>
      <c r="E17" s="126">
        <v>0</v>
      </c>
      <c r="F17" s="125">
        <v>12</v>
      </c>
      <c r="G17" s="126">
        <v>0.28589999999999999</v>
      </c>
      <c r="H17" s="125">
        <v>12</v>
      </c>
      <c r="I17" s="126">
        <v>0.28589999999999999</v>
      </c>
      <c r="J17" s="125">
        <v>12</v>
      </c>
      <c r="K17" s="126">
        <v>0.17560000000000001</v>
      </c>
      <c r="L17" s="126">
        <v>0</v>
      </c>
      <c r="M17" s="125">
        <v>0</v>
      </c>
      <c r="N17" s="125"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</row>
    <row r="18" spans="1:226" s="9" customFormat="1" ht="13.5" x14ac:dyDescent="0.2">
      <c r="A18" s="124">
        <v>14</v>
      </c>
      <c r="B18" s="124" t="s">
        <v>28</v>
      </c>
      <c r="C18" s="125">
        <v>0</v>
      </c>
      <c r="D18" s="126">
        <v>0</v>
      </c>
      <c r="E18" s="126">
        <v>0</v>
      </c>
      <c r="F18" s="125">
        <v>58</v>
      </c>
      <c r="G18" s="126">
        <v>1.383</v>
      </c>
      <c r="H18" s="125">
        <v>58</v>
      </c>
      <c r="I18" s="126">
        <v>1.383</v>
      </c>
      <c r="J18" s="125">
        <v>61</v>
      </c>
      <c r="K18" s="126">
        <v>0.55000000000000004</v>
      </c>
      <c r="L18" s="126">
        <v>0</v>
      </c>
      <c r="M18" s="125">
        <v>0</v>
      </c>
      <c r="N18" s="125"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</row>
    <row r="19" spans="1:226" s="9" customFormat="1" ht="13.5" x14ac:dyDescent="0.2">
      <c r="A19" s="124">
        <v>15</v>
      </c>
      <c r="B19" s="124" t="s">
        <v>29</v>
      </c>
      <c r="C19" s="125">
        <v>0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5"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</row>
    <row r="20" spans="1:226" s="9" customFormat="1" ht="13.5" x14ac:dyDescent="0.2">
      <c r="A20" s="124">
        <v>16</v>
      </c>
      <c r="B20" s="124" t="s">
        <v>30</v>
      </c>
      <c r="C20" s="125">
        <v>0</v>
      </c>
      <c r="D20" s="126">
        <v>0</v>
      </c>
      <c r="E20" s="126">
        <v>0</v>
      </c>
      <c r="F20" s="125">
        <v>0</v>
      </c>
      <c r="G20" s="126">
        <v>0</v>
      </c>
      <c r="H20" s="125">
        <v>0</v>
      </c>
      <c r="I20" s="126">
        <v>0</v>
      </c>
      <c r="J20" s="125">
        <v>0</v>
      </c>
      <c r="K20" s="126">
        <v>0</v>
      </c>
      <c r="L20" s="126">
        <v>0</v>
      </c>
      <c r="M20" s="125">
        <v>0</v>
      </c>
      <c r="N20" s="125">
        <v>0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</row>
    <row r="21" spans="1:226" s="9" customFormat="1" ht="13.5" x14ac:dyDescent="0.2">
      <c r="A21" s="124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5">
        <v>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</row>
    <row r="22" spans="1:226" s="9" customFormat="1" ht="13.5" x14ac:dyDescent="0.2">
      <c r="A22" s="124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0</v>
      </c>
      <c r="G22" s="126">
        <v>0</v>
      </c>
      <c r="H22" s="125">
        <v>0</v>
      </c>
      <c r="I22" s="126">
        <v>0</v>
      </c>
      <c r="J22" s="125">
        <v>0</v>
      </c>
      <c r="K22" s="126">
        <v>0</v>
      </c>
      <c r="L22" s="126">
        <v>0</v>
      </c>
      <c r="M22" s="125">
        <v>0</v>
      </c>
      <c r="N22" s="125">
        <v>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</row>
    <row r="23" spans="1:226" s="9" customFormat="1" ht="13.5" x14ac:dyDescent="0.2">
      <c r="A23" s="124">
        <v>19</v>
      </c>
      <c r="B23" s="124" t="s">
        <v>33</v>
      </c>
      <c r="C23" s="125">
        <v>0</v>
      </c>
      <c r="D23" s="126">
        <v>0</v>
      </c>
      <c r="E23" s="126">
        <v>0</v>
      </c>
      <c r="F23" s="125">
        <v>0</v>
      </c>
      <c r="G23" s="126">
        <v>0</v>
      </c>
      <c r="H23" s="125">
        <v>0</v>
      </c>
      <c r="I23" s="126">
        <v>0</v>
      </c>
      <c r="J23" s="125">
        <v>0</v>
      </c>
      <c r="K23" s="126">
        <v>0</v>
      </c>
      <c r="L23" s="126">
        <v>0</v>
      </c>
      <c r="M23" s="125">
        <v>0</v>
      </c>
      <c r="N23" s="125">
        <v>0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</row>
    <row r="24" spans="1:226" s="9" customFormat="1" ht="13.5" x14ac:dyDescent="0.2">
      <c r="A24" s="124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5">
        <v>0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</row>
    <row r="25" spans="1:226" s="9" customFormat="1" ht="13.5" x14ac:dyDescent="0.2">
      <c r="A25" s="124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5">
        <v>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</row>
    <row r="26" spans="1:226" s="9" customFormat="1" ht="13.5" x14ac:dyDescent="0.2">
      <c r="A26" s="124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5">
        <v>0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</row>
    <row r="27" spans="1:226" s="9" customFormat="1" ht="13.5" x14ac:dyDescent="0.2">
      <c r="A27" s="124">
        <v>23</v>
      </c>
      <c r="B27" s="124" t="s">
        <v>37</v>
      </c>
      <c r="C27" s="125">
        <v>0</v>
      </c>
      <c r="D27" s="126">
        <v>0</v>
      </c>
      <c r="E27" s="126">
        <v>0</v>
      </c>
      <c r="F27" s="125">
        <v>9</v>
      </c>
      <c r="G27" s="126">
        <v>0.16</v>
      </c>
      <c r="H27" s="125">
        <v>9</v>
      </c>
      <c r="I27" s="126">
        <v>0.16</v>
      </c>
      <c r="J27" s="125">
        <v>9</v>
      </c>
      <c r="K27" s="126">
        <v>0.16</v>
      </c>
      <c r="L27" s="126">
        <v>0</v>
      </c>
      <c r="M27" s="125">
        <v>0</v>
      </c>
      <c r="N27" s="125">
        <v>0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</row>
    <row r="28" spans="1:226" s="9" customFormat="1" ht="13.5" x14ac:dyDescent="0.2">
      <c r="A28" s="124">
        <v>24</v>
      </c>
      <c r="B28" s="124" t="s">
        <v>38</v>
      </c>
      <c r="C28" s="125">
        <v>0</v>
      </c>
      <c r="D28" s="126">
        <v>0</v>
      </c>
      <c r="E28" s="126">
        <v>0</v>
      </c>
      <c r="F28" s="125">
        <v>0</v>
      </c>
      <c r="G28" s="126">
        <v>0</v>
      </c>
      <c r="H28" s="125">
        <v>18</v>
      </c>
      <c r="I28" s="126">
        <v>0.56999999999999995</v>
      </c>
      <c r="J28" s="125">
        <v>18</v>
      </c>
      <c r="K28" s="126">
        <v>0.12</v>
      </c>
      <c r="L28" s="126">
        <v>0</v>
      </c>
      <c r="M28" s="125">
        <v>0</v>
      </c>
      <c r="N28" s="125">
        <v>-18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</row>
    <row r="29" spans="1:226" s="9" customFormat="1" ht="13.5" x14ac:dyDescent="0.2">
      <c r="A29" s="124">
        <v>25</v>
      </c>
      <c r="B29" s="124" t="s">
        <v>39</v>
      </c>
      <c r="C29" s="125">
        <v>0</v>
      </c>
      <c r="D29" s="126">
        <v>0</v>
      </c>
      <c r="E29" s="126">
        <v>0</v>
      </c>
      <c r="F29" s="125">
        <v>9</v>
      </c>
      <c r="G29" s="126">
        <v>0.28000000000000003</v>
      </c>
      <c r="H29" s="125">
        <v>9</v>
      </c>
      <c r="I29" s="126">
        <v>0.28000000000000003</v>
      </c>
      <c r="J29" s="125">
        <v>9</v>
      </c>
      <c r="K29" s="126">
        <v>0.18</v>
      </c>
      <c r="L29" s="126">
        <v>0</v>
      </c>
      <c r="M29" s="125">
        <v>0</v>
      </c>
      <c r="N29" s="125">
        <v>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</row>
    <row r="30" spans="1:226" s="9" customFormat="1" ht="13.5" x14ac:dyDescent="0.2">
      <c r="A30" s="124">
        <v>26</v>
      </c>
      <c r="B30" s="124" t="s">
        <v>40</v>
      </c>
      <c r="C30" s="125">
        <v>0</v>
      </c>
      <c r="D30" s="126">
        <v>0</v>
      </c>
      <c r="E30" s="126">
        <v>0</v>
      </c>
      <c r="F30" s="125">
        <v>0</v>
      </c>
      <c r="G30" s="126">
        <v>0</v>
      </c>
      <c r="H30" s="125">
        <v>3</v>
      </c>
      <c r="I30" s="126">
        <v>0.09</v>
      </c>
      <c r="J30" s="125">
        <v>3</v>
      </c>
      <c r="K30" s="126">
        <v>0.09</v>
      </c>
      <c r="L30" s="126">
        <v>0.01</v>
      </c>
      <c r="M30" s="125">
        <v>0</v>
      </c>
      <c r="N30" s="125">
        <v>-3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</row>
    <row r="31" spans="1:226" s="9" customFormat="1" ht="13.5" x14ac:dyDescent="0.2">
      <c r="A31" s="124">
        <v>27</v>
      </c>
      <c r="B31" s="124" t="s">
        <v>41</v>
      </c>
      <c r="C31" s="125">
        <v>0</v>
      </c>
      <c r="D31" s="126">
        <v>0</v>
      </c>
      <c r="E31" s="126">
        <v>0</v>
      </c>
      <c r="F31" s="125">
        <v>8</v>
      </c>
      <c r="G31" s="126">
        <v>0.9</v>
      </c>
      <c r="H31" s="125">
        <v>6</v>
      </c>
      <c r="I31" s="126">
        <v>0.9</v>
      </c>
      <c r="J31" s="125">
        <v>6</v>
      </c>
      <c r="K31" s="126">
        <v>0.9</v>
      </c>
      <c r="L31" s="126">
        <v>0</v>
      </c>
      <c r="M31" s="125">
        <v>0</v>
      </c>
      <c r="N31" s="125">
        <v>2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</row>
    <row r="32" spans="1:226" s="61" customFormat="1" ht="13.5" x14ac:dyDescent="0.2">
      <c r="A32" s="21"/>
      <c r="B32" s="21" t="s">
        <v>42</v>
      </c>
      <c r="C32" s="22">
        <f t="shared" ref="C32:N32" si="0">SUM(C5:C31)</f>
        <v>0</v>
      </c>
      <c r="D32" s="23">
        <f t="shared" si="0"/>
        <v>0</v>
      </c>
      <c r="E32" s="23">
        <f t="shared" si="0"/>
        <v>0</v>
      </c>
      <c r="F32" s="22">
        <f t="shared" si="0"/>
        <v>374</v>
      </c>
      <c r="G32" s="23">
        <f t="shared" si="0"/>
        <v>8.2131000000000007</v>
      </c>
      <c r="H32" s="22">
        <f t="shared" si="0"/>
        <v>390</v>
      </c>
      <c r="I32" s="23">
        <f t="shared" si="0"/>
        <v>9.5121000000000002</v>
      </c>
      <c r="J32" s="22">
        <f t="shared" si="0"/>
        <v>385</v>
      </c>
      <c r="K32" s="23">
        <f t="shared" si="0"/>
        <v>7.6188000000000002</v>
      </c>
      <c r="L32" s="23">
        <f t="shared" si="0"/>
        <v>8.9199999999999988E-2</v>
      </c>
      <c r="M32" s="22">
        <f t="shared" si="0"/>
        <v>3</v>
      </c>
      <c r="N32" s="22">
        <f t="shared" si="0"/>
        <v>-19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</row>
    <row r="33" spans="1:226" s="9" customFormat="1" ht="13.5" x14ac:dyDescent="0.2">
      <c r="A33" s="124">
        <v>28</v>
      </c>
      <c r="B33" s="124" t="s">
        <v>43</v>
      </c>
      <c r="C33" s="125">
        <v>0</v>
      </c>
      <c r="D33" s="126">
        <v>0</v>
      </c>
      <c r="E33" s="126">
        <v>0</v>
      </c>
      <c r="F33" s="125">
        <v>0</v>
      </c>
      <c r="G33" s="126">
        <v>0</v>
      </c>
      <c r="H33" s="125">
        <v>0</v>
      </c>
      <c r="I33" s="126">
        <v>0</v>
      </c>
      <c r="J33" s="125">
        <v>0</v>
      </c>
      <c r="K33" s="126">
        <v>0</v>
      </c>
      <c r="L33" s="126">
        <v>0</v>
      </c>
      <c r="M33" s="125">
        <v>0</v>
      </c>
      <c r="N33" s="125">
        <v>0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</row>
    <row r="34" spans="1:226" s="9" customFormat="1" ht="13.5" x14ac:dyDescent="0.2">
      <c r="A34" s="124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5">
        <v>0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</row>
    <row r="35" spans="1:226" s="9" customFormat="1" ht="13.5" x14ac:dyDescent="0.2">
      <c r="A35" s="124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5">
        <v>0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</row>
    <row r="36" spans="1:226" s="9" customFormat="1" ht="13.5" x14ac:dyDescent="0.2">
      <c r="A36" s="124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5">
        <v>0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</row>
    <row r="37" spans="1:226" s="9" customFormat="1" ht="13.5" x14ac:dyDescent="0.2">
      <c r="A37" s="124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2</v>
      </c>
      <c r="G37" s="126">
        <v>4.0000000000000001E-3</v>
      </c>
      <c r="H37" s="125">
        <v>2</v>
      </c>
      <c r="I37" s="126">
        <v>3.0000000000000001E-3</v>
      </c>
      <c r="J37" s="125">
        <v>0</v>
      </c>
      <c r="K37" s="126">
        <v>0</v>
      </c>
      <c r="L37" s="126">
        <v>0</v>
      </c>
      <c r="M37" s="125">
        <v>0</v>
      </c>
      <c r="N37" s="125">
        <v>0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</row>
    <row r="38" spans="1:226" s="9" customFormat="1" ht="13.5" x14ac:dyDescent="0.2">
      <c r="A38" s="124">
        <v>33</v>
      </c>
      <c r="B38" s="124" t="s">
        <v>48</v>
      </c>
      <c r="C38" s="125">
        <v>0</v>
      </c>
      <c r="D38" s="126">
        <v>0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5">
        <v>0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</row>
    <row r="39" spans="1:226" s="9" customFormat="1" ht="13.5" x14ac:dyDescent="0.2">
      <c r="A39" s="124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5">
        <v>0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</row>
    <row r="40" spans="1:226" s="9" customFormat="1" ht="13.5" x14ac:dyDescent="0.2">
      <c r="A40" s="124">
        <v>35</v>
      </c>
      <c r="B40" s="124" t="s">
        <v>50</v>
      </c>
      <c r="C40" s="125">
        <v>0</v>
      </c>
      <c r="D40" s="126">
        <v>0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5">
        <v>0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</row>
    <row r="41" spans="1:226" s="9" customFormat="1" ht="13.5" x14ac:dyDescent="0.2">
      <c r="A41" s="124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5">
        <v>0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</row>
    <row r="42" spans="1:226" s="9" customFormat="1" ht="13.5" x14ac:dyDescent="0.2">
      <c r="A42" s="124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5">
        <v>0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</row>
    <row r="43" spans="1:226" s="9" customFormat="1" ht="13.5" x14ac:dyDescent="0.2">
      <c r="A43" s="124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5">
        <v>0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</row>
    <row r="44" spans="1:226" s="9" customFormat="1" ht="13.5" x14ac:dyDescent="0.2">
      <c r="A44" s="124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5">
        <v>0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</row>
    <row r="45" spans="1:226" s="9" customFormat="1" ht="13.5" x14ac:dyDescent="0.2">
      <c r="A45" s="124">
        <v>40</v>
      </c>
      <c r="B45" s="124" t="s">
        <v>55</v>
      </c>
      <c r="C45" s="125">
        <v>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5">
        <v>0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</row>
    <row r="46" spans="1:226" s="9" customFormat="1" ht="13.5" x14ac:dyDescent="0.2">
      <c r="A46" s="124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5">
        <v>0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</row>
    <row r="47" spans="1:226" s="9" customFormat="1" ht="13.5" x14ac:dyDescent="0.2">
      <c r="A47" s="124">
        <v>42</v>
      </c>
      <c r="B47" s="124" t="s">
        <v>57</v>
      </c>
      <c r="C47" s="125">
        <v>0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5">
        <v>0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</row>
    <row r="48" spans="1:226" s="9" customFormat="1" ht="13.5" x14ac:dyDescent="0.2">
      <c r="A48" s="124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5">
        <v>0</v>
      </c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</row>
    <row r="49" spans="1:226" s="9" customFormat="1" ht="13.5" x14ac:dyDescent="0.2">
      <c r="A49" s="124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5">
        <v>0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</row>
    <row r="50" spans="1:226" s="61" customFormat="1" ht="13.5" x14ac:dyDescent="0.2">
      <c r="A50" s="24"/>
      <c r="B50" s="21" t="s">
        <v>60</v>
      </c>
      <c r="C50" s="22">
        <f t="shared" ref="C50:N50" si="1">SUM(C33:C49)</f>
        <v>0</v>
      </c>
      <c r="D50" s="23">
        <f t="shared" si="1"/>
        <v>0</v>
      </c>
      <c r="E50" s="23">
        <f t="shared" si="1"/>
        <v>0</v>
      </c>
      <c r="F50" s="22">
        <f t="shared" si="1"/>
        <v>2</v>
      </c>
      <c r="G50" s="23">
        <f t="shared" si="1"/>
        <v>4.0000000000000001E-3</v>
      </c>
      <c r="H50" s="22">
        <f t="shared" si="1"/>
        <v>2</v>
      </c>
      <c r="I50" s="23">
        <f t="shared" si="1"/>
        <v>3.0000000000000001E-3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22">
        <f t="shared" si="1"/>
        <v>0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</row>
    <row r="51" spans="1:226" s="9" customFormat="1" ht="13.5" x14ac:dyDescent="0.2">
      <c r="A51" s="120">
        <v>45</v>
      </c>
      <c r="B51" s="124" t="s">
        <v>61</v>
      </c>
      <c r="C51" s="125">
        <v>12</v>
      </c>
      <c r="D51" s="126">
        <v>0.15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5">
        <v>0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</row>
    <row r="52" spans="1:226" s="9" customFormat="1" ht="13.5" x14ac:dyDescent="0.2">
      <c r="A52" s="120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5">
        <v>0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</row>
    <row r="53" spans="1:226" s="9" customFormat="1" ht="13.5" x14ac:dyDescent="0.2">
      <c r="A53" s="120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5">
        <v>0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</row>
    <row r="54" spans="1:226" s="9" customFormat="1" ht="13.5" x14ac:dyDescent="0.2">
      <c r="A54" s="120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5">
        <v>0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</row>
    <row r="55" spans="1:226" s="9" customFormat="1" ht="13.5" x14ac:dyDescent="0.2">
      <c r="A55" s="120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5">
        <v>0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</row>
    <row r="56" spans="1:226" s="9" customFormat="1" ht="13.5" x14ac:dyDescent="0.2">
      <c r="A56" s="120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5">
        <v>0</v>
      </c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</row>
    <row r="57" spans="1:226" s="9" customFormat="1" ht="13.5" x14ac:dyDescent="0.2">
      <c r="A57" s="120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5">
        <v>0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</row>
    <row r="58" spans="1:226" s="61" customFormat="1" ht="13.5" x14ac:dyDescent="0.2">
      <c r="A58" s="24"/>
      <c r="B58" s="25" t="s">
        <v>68</v>
      </c>
      <c r="C58" s="22">
        <f t="shared" ref="C58:N58" si="2">SUM(C51:C57)</f>
        <v>12</v>
      </c>
      <c r="D58" s="23">
        <f t="shared" si="2"/>
        <v>0.15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22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</row>
    <row r="59" spans="1:226" s="9" customFormat="1" ht="13.5" x14ac:dyDescent="0.2">
      <c r="A59" s="120">
        <v>52</v>
      </c>
      <c r="B59" s="124" t="s">
        <v>69</v>
      </c>
      <c r="C59" s="125">
        <v>12</v>
      </c>
      <c r="D59" s="126">
        <v>0.08</v>
      </c>
      <c r="E59" s="126">
        <v>0</v>
      </c>
      <c r="F59" s="125">
        <v>2</v>
      </c>
      <c r="G59" s="126">
        <v>0.05</v>
      </c>
      <c r="H59" s="125">
        <v>2</v>
      </c>
      <c r="I59" s="126">
        <v>0.05</v>
      </c>
      <c r="J59" s="125">
        <v>2</v>
      </c>
      <c r="K59" s="126">
        <v>0.05</v>
      </c>
      <c r="L59" s="126">
        <v>0</v>
      </c>
      <c r="M59" s="125">
        <v>0</v>
      </c>
      <c r="N59" s="125">
        <v>0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</row>
    <row r="60" spans="1:226" s="61" customFormat="1" ht="13.5" x14ac:dyDescent="0.2">
      <c r="A60" s="21"/>
      <c r="B60" s="21" t="s">
        <v>70</v>
      </c>
      <c r="C60" s="22">
        <f t="shared" ref="C60:N60" si="3">SUM(C59:C59)</f>
        <v>12</v>
      </c>
      <c r="D60" s="23">
        <f t="shared" si="3"/>
        <v>0.08</v>
      </c>
      <c r="E60" s="23">
        <f t="shared" si="3"/>
        <v>0</v>
      </c>
      <c r="F60" s="22">
        <f t="shared" si="3"/>
        <v>2</v>
      </c>
      <c r="G60" s="23">
        <f t="shared" si="3"/>
        <v>0.05</v>
      </c>
      <c r="H60" s="22">
        <f t="shared" si="3"/>
        <v>2</v>
      </c>
      <c r="I60" s="23">
        <f t="shared" si="3"/>
        <v>0.05</v>
      </c>
      <c r="J60" s="22">
        <f t="shared" si="3"/>
        <v>2</v>
      </c>
      <c r="K60" s="23">
        <f t="shared" si="3"/>
        <v>0.05</v>
      </c>
      <c r="L60" s="23">
        <f t="shared" si="3"/>
        <v>0</v>
      </c>
      <c r="M60" s="22">
        <f t="shared" si="3"/>
        <v>0</v>
      </c>
      <c r="N60" s="22">
        <f t="shared" si="3"/>
        <v>0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</row>
    <row r="61" spans="1:226" s="61" customFormat="1" ht="13.5" x14ac:dyDescent="0.2">
      <c r="A61" s="21"/>
      <c r="B61" s="21" t="s">
        <v>71</v>
      </c>
      <c r="C61" s="22">
        <f t="shared" ref="C61:N61" si="4">SUM(C60,C58,C50,C32)</f>
        <v>24</v>
      </c>
      <c r="D61" s="23">
        <f t="shared" si="4"/>
        <v>0.22999999999999998</v>
      </c>
      <c r="E61" s="23">
        <f t="shared" si="4"/>
        <v>0</v>
      </c>
      <c r="F61" s="22">
        <f t="shared" si="4"/>
        <v>378</v>
      </c>
      <c r="G61" s="23">
        <f t="shared" si="4"/>
        <v>8.267100000000001</v>
      </c>
      <c r="H61" s="22">
        <f t="shared" si="4"/>
        <v>394</v>
      </c>
      <c r="I61" s="23">
        <f t="shared" si="4"/>
        <v>9.565100000000001</v>
      </c>
      <c r="J61" s="22">
        <f t="shared" si="4"/>
        <v>387</v>
      </c>
      <c r="K61" s="23">
        <f t="shared" si="4"/>
        <v>7.6688000000000001</v>
      </c>
      <c r="L61" s="23">
        <f t="shared" si="4"/>
        <v>8.9199999999999988E-2</v>
      </c>
      <c r="M61" s="22">
        <f t="shared" si="4"/>
        <v>3</v>
      </c>
      <c r="N61" s="22">
        <f t="shared" si="4"/>
        <v>-19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</row>
    <row r="62" spans="1:226" s="5" customFormat="1" x14ac:dyDescent="0.2">
      <c r="D62" s="6"/>
      <c r="E62" s="6"/>
      <c r="F62" s="7"/>
      <c r="G62" s="6"/>
      <c r="H62" s="8"/>
      <c r="I62" s="6"/>
      <c r="J62" s="7"/>
      <c r="K62" s="6"/>
      <c r="L62" s="6"/>
      <c r="M62" s="7"/>
      <c r="N62" s="146"/>
    </row>
    <row r="63" spans="1:226" s="5" customFormat="1" x14ac:dyDescent="0.2">
      <c r="D63" s="6"/>
      <c r="E63" s="6"/>
      <c r="F63" s="7"/>
      <c r="G63" s="6"/>
      <c r="H63" s="8"/>
      <c r="I63" s="6"/>
      <c r="J63" s="7"/>
      <c r="K63" s="6"/>
      <c r="L63" s="6"/>
      <c r="M63" s="7"/>
      <c r="N63" s="146"/>
    </row>
    <row r="64" spans="1:226" s="5" customFormat="1" x14ac:dyDescent="0.2">
      <c r="D64" s="6"/>
      <c r="E64" s="6"/>
      <c r="F64" s="7"/>
      <c r="G64" s="6"/>
      <c r="H64" s="8"/>
      <c r="I64" s="6"/>
      <c r="J64" s="7"/>
      <c r="K64" s="6"/>
      <c r="L64" s="6"/>
      <c r="M64" s="7"/>
      <c r="N64" s="146"/>
    </row>
    <row r="65" spans="4:14" s="5" customFormat="1" x14ac:dyDescent="0.2">
      <c r="D65" s="6"/>
      <c r="E65" s="6"/>
      <c r="F65" s="7"/>
      <c r="G65" s="6"/>
      <c r="H65" s="8"/>
      <c r="I65" s="6"/>
      <c r="J65" s="7"/>
      <c r="K65" s="6"/>
      <c r="L65" s="6"/>
      <c r="M65" s="7"/>
      <c r="N65" s="146"/>
    </row>
    <row r="66" spans="4:14" s="5" customFormat="1" x14ac:dyDescent="0.2">
      <c r="D66" s="6"/>
      <c r="E66" s="6"/>
      <c r="F66" s="7"/>
      <c r="G66" s="6"/>
      <c r="H66" s="8"/>
      <c r="I66" s="6"/>
      <c r="J66" s="7"/>
      <c r="K66" s="6"/>
      <c r="L66" s="6"/>
      <c r="M66" s="7"/>
      <c r="N66" s="146"/>
    </row>
    <row r="67" spans="4:14" s="5" customFormat="1" x14ac:dyDescent="0.2">
      <c r="D67" s="6"/>
      <c r="E67" s="6"/>
      <c r="F67" s="7"/>
      <c r="G67" s="6"/>
      <c r="H67" s="8"/>
      <c r="I67" s="6"/>
      <c r="J67" s="7"/>
      <c r="K67" s="6"/>
      <c r="L67" s="6"/>
      <c r="M67" s="7"/>
      <c r="N67" s="146"/>
    </row>
    <row r="68" spans="4:14" s="5" customFormat="1" x14ac:dyDescent="0.2">
      <c r="D68" s="6"/>
      <c r="E68" s="6"/>
      <c r="F68" s="7"/>
      <c r="G68" s="6"/>
      <c r="H68" s="8"/>
      <c r="I68" s="6"/>
      <c r="J68" s="7"/>
      <c r="K68" s="6"/>
      <c r="L68" s="6"/>
      <c r="M68" s="7"/>
      <c r="N68" s="146"/>
    </row>
    <row r="69" spans="4:14" s="5" customFormat="1" x14ac:dyDescent="0.2">
      <c r="D69" s="6"/>
      <c r="E69" s="6"/>
      <c r="F69" s="7"/>
      <c r="G69" s="6"/>
      <c r="H69" s="8"/>
      <c r="I69" s="6"/>
      <c r="J69" s="7"/>
      <c r="K69" s="6"/>
      <c r="L69" s="6"/>
      <c r="M69" s="7"/>
      <c r="N69" s="146"/>
    </row>
    <row r="70" spans="4:14" s="5" customFormat="1" x14ac:dyDescent="0.2">
      <c r="D70" s="6"/>
      <c r="E70" s="6"/>
      <c r="F70" s="7"/>
      <c r="G70" s="6"/>
      <c r="H70" s="8"/>
      <c r="I70" s="6"/>
      <c r="J70" s="7"/>
      <c r="K70" s="6"/>
      <c r="L70" s="6"/>
      <c r="M70" s="7"/>
      <c r="N70" s="146"/>
    </row>
    <row r="71" spans="4:14" s="5" customFormat="1" x14ac:dyDescent="0.2">
      <c r="D71" s="6"/>
      <c r="E71" s="6"/>
      <c r="F71" s="7"/>
      <c r="G71" s="6"/>
      <c r="H71" s="8"/>
      <c r="I71" s="6"/>
      <c r="J71" s="7"/>
      <c r="K71" s="6"/>
      <c r="L71" s="6"/>
      <c r="M71" s="7"/>
      <c r="N71" s="146"/>
    </row>
    <row r="72" spans="4:14" s="5" customFormat="1" x14ac:dyDescent="0.2">
      <c r="D72" s="6"/>
      <c r="E72" s="6"/>
      <c r="F72" s="7"/>
      <c r="G72" s="6"/>
      <c r="H72" s="8"/>
      <c r="I72" s="6"/>
      <c r="J72" s="7"/>
      <c r="K72" s="6"/>
      <c r="L72" s="6"/>
      <c r="M72" s="7"/>
      <c r="N72" s="146"/>
    </row>
    <row r="73" spans="4:14" s="5" customFormat="1" x14ac:dyDescent="0.2">
      <c r="D73" s="6"/>
      <c r="E73" s="6"/>
      <c r="F73" s="7"/>
      <c r="G73" s="6"/>
      <c r="H73" s="8"/>
      <c r="I73" s="6"/>
      <c r="J73" s="7"/>
      <c r="K73" s="6"/>
      <c r="L73" s="6"/>
      <c r="M73" s="7"/>
      <c r="N73" s="146"/>
    </row>
    <row r="74" spans="4:14" s="5" customFormat="1" x14ac:dyDescent="0.2">
      <c r="D74" s="6"/>
      <c r="E74" s="6"/>
      <c r="F74" s="7"/>
      <c r="G74" s="6"/>
      <c r="H74" s="8"/>
      <c r="I74" s="6"/>
      <c r="J74" s="7"/>
      <c r="K74" s="6"/>
      <c r="L74" s="6"/>
      <c r="M74" s="7"/>
      <c r="N74" s="146"/>
    </row>
    <row r="75" spans="4:14" s="5" customFormat="1" x14ac:dyDescent="0.2">
      <c r="D75" s="6"/>
      <c r="E75" s="6"/>
      <c r="F75" s="7"/>
      <c r="G75" s="6"/>
      <c r="H75" s="8"/>
      <c r="I75" s="6"/>
      <c r="J75" s="7"/>
      <c r="K75" s="6"/>
      <c r="L75" s="6"/>
      <c r="M75" s="7"/>
      <c r="N75" s="146"/>
    </row>
    <row r="76" spans="4:14" s="5" customFormat="1" x14ac:dyDescent="0.2">
      <c r="D76" s="6"/>
      <c r="E76" s="6"/>
      <c r="F76" s="7"/>
      <c r="G76" s="6"/>
      <c r="H76" s="8"/>
      <c r="I76" s="6"/>
      <c r="J76" s="7"/>
      <c r="K76" s="6"/>
      <c r="L76" s="6"/>
      <c r="M76" s="7"/>
      <c r="N76" s="146"/>
    </row>
    <row r="77" spans="4:14" s="5" customFormat="1" x14ac:dyDescent="0.2">
      <c r="D77" s="6"/>
      <c r="E77" s="6"/>
      <c r="F77" s="7"/>
      <c r="G77" s="6"/>
      <c r="H77" s="8"/>
      <c r="I77" s="6"/>
      <c r="J77" s="7"/>
      <c r="K77" s="6"/>
      <c r="L77" s="6"/>
      <c r="M77" s="7"/>
      <c r="N77" s="146"/>
    </row>
    <row r="78" spans="4:14" s="5" customFormat="1" x14ac:dyDescent="0.2">
      <c r="D78" s="6"/>
      <c r="E78" s="6"/>
      <c r="F78" s="7"/>
      <c r="G78" s="6"/>
      <c r="H78" s="8"/>
      <c r="I78" s="6"/>
      <c r="J78" s="7"/>
      <c r="K78" s="6"/>
      <c r="L78" s="6"/>
      <c r="M78" s="7"/>
      <c r="N78" s="146"/>
    </row>
    <row r="79" spans="4:14" s="5" customFormat="1" x14ac:dyDescent="0.2">
      <c r="D79" s="6"/>
      <c r="E79" s="6"/>
      <c r="F79" s="7"/>
      <c r="G79" s="6"/>
      <c r="H79" s="8"/>
      <c r="I79" s="6"/>
      <c r="J79" s="7"/>
      <c r="K79" s="6"/>
      <c r="L79" s="6"/>
      <c r="M79" s="7"/>
      <c r="N79" s="146"/>
    </row>
    <row r="80" spans="4:14" s="5" customFormat="1" x14ac:dyDescent="0.2">
      <c r="D80" s="6"/>
      <c r="E80" s="6"/>
      <c r="F80" s="7"/>
      <c r="G80" s="6"/>
      <c r="H80" s="8"/>
      <c r="I80" s="6"/>
      <c r="J80" s="7"/>
      <c r="K80" s="6"/>
      <c r="L80" s="6"/>
      <c r="M80" s="7"/>
      <c r="N80" s="146"/>
    </row>
    <row r="81" spans="4:14" s="5" customFormat="1" x14ac:dyDescent="0.2">
      <c r="D81" s="6"/>
      <c r="E81" s="6"/>
      <c r="F81" s="7"/>
      <c r="G81" s="6"/>
      <c r="H81" s="8"/>
      <c r="I81" s="6"/>
      <c r="J81" s="7"/>
      <c r="K81" s="6"/>
      <c r="L81" s="6"/>
      <c r="M81" s="7"/>
      <c r="N81" s="146"/>
    </row>
    <row r="82" spans="4:14" s="5" customFormat="1" x14ac:dyDescent="0.2">
      <c r="D82" s="6"/>
      <c r="E82" s="6"/>
      <c r="F82" s="7"/>
      <c r="G82" s="6"/>
      <c r="H82" s="8"/>
      <c r="I82" s="6"/>
      <c r="J82" s="7"/>
      <c r="K82" s="6"/>
      <c r="L82" s="6"/>
      <c r="M82" s="7"/>
      <c r="N82" s="146"/>
    </row>
    <row r="83" spans="4:14" s="5" customFormat="1" x14ac:dyDescent="0.2">
      <c r="D83" s="6"/>
      <c r="E83" s="6"/>
      <c r="F83" s="7"/>
      <c r="G83" s="6"/>
      <c r="H83" s="8"/>
      <c r="I83" s="6"/>
      <c r="J83" s="7"/>
      <c r="K83" s="6"/>
      <c r="L83" s="6"/>
      <c r="M83" s="7"/>
      <c r="N83" s="146"/>
    </row>
    <row r="84" spans="4:14" s="5" customFormat="1" x14ac:dyDescent="0.2">
      <c r="D84" s="6"/>
      <c r="E84" s="6"/>
      <c r="F84" s="7"/>
      <c r="G84" s="6"/>
      <c r="H84" s="8"/>
      <c r="I84" s="6"/>
      <c r="J84" s="7"/>
      <c r="K84" s="6"/>
      <c r="L84" s="6"/>
      <c r="M84" s="7"/>
      <c r="N84" s="146"/>
    </row>
    <row r="85" spans="4:14" s="5" customFormat="1" x14ac:dyDescent="0.2">
      <c r="D85" s="6"/>
      <c r="E85" s="6"/>
      <c r="F85" s="7"/>
      <c r="G85" s="6"/>
      <c r="H85" s="8"/>
      <c r="I85" s="6"/>
      <c r="J85" s="7"/>
      <c r="K85" s="6"/>
      <c r="L85" s="6"/>
      <c r="M85" s="7"/>
      <c r="N85" s="146"/>
    </row>
    <row r="86" spans="4:14" s="5" customFormat="1" x14ac:dyDescent="0.2">
      <c r="D86" s="6"/>
      <c r="E86" s="6"/>
      <c r="F86" s="7"/>
      <c r="G86" s="6"/>
      <c r="H86" s="8"/>
      <c r="I86" s="6"/>
      <c r="J86" s="7"/>
      <c r="K86" s="6"/>
      <c r="L86" s="6"/>
      <c r="M86" s="7"/>
      <c r="N86" s="146"/>
    </row>
    <row r="87" spans="4:14" s="5" customFormat="1" x14ac:dyDescent="0.2">
      <c r="D87" s="6"/>
      <c r="E87" s="6"/>
      <c r="F87" s="7"/>
      <c r="G87" s="6"/>
      <c r="H87" s="8"/>
      <c r="I87" s="6"/>
      <c r="J87" s="7"/>
      <c r="K87" s="6"/>
      <c r="L87" s="6"/>
      <c r="M87" s="7"/>
      <c r="N87" s="146"/>
    </row>
    <row r="88" spans="4:14" s="5" customFormat="1" x14ac:dyDescent="0.2">
      <c r="D88" s="6"/>
      <c r="E88" s="6"/>
      <c r="F88" s="7"/>
      <c r="G88" s="6"/>
      <c r="H88" s="8"/>
      <c r="I88" s="6"/>
      <c r="J88" s="7"/>
      <c r="K88" s="6"/>
      <c r="L88" s="6"/>
      <c r="M88" s="7"/>
      <c r="N88" s="146"/>
    </row>
    <row r="89" spans="4:14" s="5" customFormat="1" x14ac:dyDescent="0.2">
      <c r="D89" s="6"/>
      <c r="E89" s="6"/>
      <c r="F89" s="7"/>
      <c r="G89" s="6"/>
      <c r="H89" s="8"/>
      <c r="I89" s="6"/>
      <c r="J89" s="7"/>
      <c r="K89" s="6"/>
      <c r="L89" s="6"/>
      <c r="M89" s="7"/>
      <c r="N89" s="146"/>
    </row>
    <row r="90" spans="4:14" s="5" customFormat="1" x14ac:dyDescent="0.2">
      <c r="D90" s="6"/>
      <c r="E90" s="6"/>
      <c r="F90" s="7"/>
      <c r="G90" s="6"/>
      <c r="H90" s="8"/>
      <c r="I90" s="6"/>
      <c r="J90" s="7"/>
      <c r="K90" s="6"/>
      <c r="L90" s="6"/>
      <c r="M90" s="7"/>
      <c r="N90" s="146"/>
    </row>
    <row r="91" spans="4:14" s="5" customFormat="1" x14ac:dyDescent="0.2">
      <c r="D91" s="6"/>
      <c r="E91" s="6"/>
      <c r="F91" s="7"/>
      <c r="G91" s="6"/>
      <c r="H91" s="8"/>
      <c r="I91" s="6"/>
      <c r="J91" s="7"/>
      <c r="K91" s="6"/>
      <c r="L91" s="6"/>
      <c r="M91" s="7"/>
      <c r="N91" s="146"/>
    </row>
    <row r="92" spans="4:14" s="5" customFormat="1" x14ac:dyDescent="0.2">
      <c r="D92" s="6"/>
      <c r="E92" s="6"/>
      <c r="F92" s="7"/>
      <c r="G92" s="6"/>
      <c r="H92" s="8"/>
      <c r="I92" s="6"/>
      <c r="J92" s="7"/>
      <c r="K92" s="6"/>
      <c r="L92" s="6"/>
      <c r="M92" s="7"/>
      <c r="N92" s="146"/>
    </row>
    <row r="93" spans="4:14" s="5" customFormat="1" x14ac:dyDescent="0.2">
      <c r="D93" s="6"/>
      <c r="E93" s="6"/>
      <c r="F93" s="7"/>
      <c r="G93" s="6"/>
      <c r="H93" s="8"/>
      <c r="I93" s="6"/>
      <c r="J93" s="7"/>
      <c r="K93" s="6"/>
      <c r="L93" s="6"/>
      <c r="M93" s="7"/>
      <c r="N93" s="146"/>
    </row>
    <row r="94" spans="4:14" s="5" customFormat="1" x14ac:dyDescent="0.2">
      <c r="D94" s="6"/>
      <c r="E94" s="6"/>
      <c r="F94" s="7"/>
      <c r="G94" s="6"/>
      <c r="H94" s="8"/>
      <c r="I94" s="6"/>
      <c r="J94" s="7"/>
      <c r="K94" s="6"/>
      <c r="L94" s="6"/>
      <c r="M94" s="7"/>
      <c r="N94" s="146"/>
    </row>
    <row r="95" spans="4:14" s="5" customFormat="1" x14ac:dyDescent="0.2">
      <c r="D95" s="6"/>
      <c r="E95" s="6"/>
      <c r="F95" s="7"/>
      <c r="G95" s="6"/>
      <c r="H95" s="8"/>
      <c r="I95" s="6"/>
      <c r="J95" s="7"/>
      <c r="K95" s="6"/>
      <c r="L95" s="6"/>
      <c r="M95" s="7"/>
      <c r="N95" s="146"/>
    </row>
    <row r="96" spans="4:14" s="5" customFormat="1" x14ac:dyDescent="0.2">
      <c r="D96" s="6"/>
      <c r="E96" s="6"/>
      <c r="F96" s="7"/>
      <c r="G96" s="6"/>
      <c r="H96" s="8"/>
      <c r="I96" s="6"/>
      <c r="J96" s="7"/>
      <c r="K96" s="6"/>
      <c r="L96" s="6"/>
      <c r="M96" s="7"/>
      <c r="N96" s="146"/>
    </row>
    <row r="97" spans="4:14" s="5" customFormat="1" x14ac:dyDescent="0.2">
      <c r="D97" s="6"/>
      <c r="E97" s="6"/>
      <c r="F97" s="7"/>
      <c r="G97" s="6"/>
      <c r="H97" s="8"/>
      <c r="I97" s="6"/>
      <c r="J97" s="7"/>
      <c r="K97" s="6"/>
      <c r="L97" s="6"/>
      <c r="M97" s="7"/>
      <c r="N97" s="146"/>
    </row>
    <row r="98" spans="4:14" s="5" customFormat="1" x14ac:dyDescent="0.2">
      <c r="D98" s="6"/>
      <c r="E98" s="6"/>
      <c r="F98" s="7"/>
      <c r="G98" s="6"/>
      <c r="H98" s="8"/>
      <c r="I98" s="6"/>
      <c r="J98" s="7"/>
      <c r="K98" s="6"/>
      <c r="L98" s="6"/>
      <c r="M98" s="7"/>
      <c r="N98" s="146"/>
    </row>
    <row r="99" spans="4:14" s="5" customFormat="1" x14ac:dyDescent="0.2">
      <c r="D99" s="6"/>
      <c r="E99" s="6"/>
      <c r="F99" s="7"/>
      <c r="G99" s="6"/>
      <c r="H99" s="8"/>
      <c r="I99" s="6"/>
      <c r="J99" s="7"/>
      <c r="K99" s="6"/>
      <c r="L99" s="6"/>
      <c r="M99" s="7"/>
      <c r="N99" s="146"/>
    </row>
    <row r="100" spans="4:14" s="5" customFormat="1" x14ac:dyDescent="0.2">
      <c r="D100" s="6"/>
      <c r="E100" s="6"/>
      <c r="F100" s="7"/>
      <c r="G100" s="6"/>
      <c r="H100" s="8"/>
      <c r="I100" s="6"/>
      <c r="J100" s="7"/>
      <c r="K100" s="6"/>
      <c r="L100" s="6"/>
      <c r="M100" s="7"/>
      <c r="N100" s="146"/>
    </row>
    <row r="101" spans="4:14" s="5" customFormat="1" x14ac:dyDescent="0.2">
      <c r="D101" s="6"/>
      <c r="E101" s="6"/>
      <c r="F101" s="7"/>
      <c r="G101" s="6"/>
      <c r="H101" s="8"/>
      <c r="I101" s="6"/>
      <c r="J101" s="7"/>
      <c r="K101" s="6"/>
      <c r="L101" s="6"/>
      <c r="M101" s="7"/>
      <c r="N101" s="146"/>
    </row>
    <row r="102" spans="4:14" s="5" customFormat="1" x14ac:dyDescent="0.2">
      <c r="D102" s="6"/>
      <c r="E102" s="6"/>
      <c r="F102" s="7"/>
      <c r="G102" s="6"/>
      <c r="H102" s="8"/>
      <c r="I102" s="6"/>
      <c r="J102" s="7"/>
      <c r="K102" s="6"/>
      <c r="L102" s="6"/>
      <c r="M102" s="7"/>
      <c r="N102" s="146"/>
    </row>
    <row r="103" spans="4:14" s="5" customFormat="1" x14ac:dyDescent="0.2">
      <c r="D103" s="6"/>
      <c r="E103" s="6"/>
      <c r="F103" s="7"/>
      <c r="G103" s="6"/>
      <c r="H103" s="8"/>
      <c r="I103" s="6"/>
      <c r="J103" s="7"/>
      <c r="K103" s="6"/>
      <c r="L103" s="6"/>
      <c r="M103" s="7"/>
      <c r="N103" s="146"/>
    </row>
    <row r="104" spans="4:14" s="5" customFormat="1" x14ac:dyDescent="0.2">
      <c r="D104" s="6"/>
      <c r="E104" s="6"/>
      <c r="F104" s="7"/>
      <c r="G104" s="6"/>
      <c r="H104" s="8"/>
      <c r="I104" s="6"/>
      <c r="J104" s="7"/>
      <c r="K104" s="6"/>
      <c r="L104" s="6"/>
      <c r="M104" s="7"/>
      <c r="N104" s="146"/>
    </row>
    <row r="105" spans="4:14" s="5" customFormat="1" x14ac:dyDescent="0.2">
      <c r="D105" s="6"/>
      <c r="E105" s="6"/>
      <c r="F105" s="7"/>
      <c r="G105" s="6"/>
      <c r="H105" s="8"/>
      <c r="I105" s="6"/>
      <c r="J105" s="7"/>
      <c r="K105" s="6"/>
      <c r="L105" s="6"/>
      <c r="M105" s="7"/>
      <c r="N105" s="146"/>
    </row>
    <row r="106" spans="4:14" s="5" customFormat="1" x14ac:dyDescent="0.2">
      <c r="D106" s="6"/>
      <c r="E106" s="6"/>
      <c r="F106" s="7"/>
      <c r="G106" s="6"/>
      <c r="H106" s="8"/>
      <c r="I106" s="6"/>
      <c r="J106" s="7"/>
      <c r="K106" s="6"/>
      <c r="L106" s="6"/>
      <c r="M106" s="7"/>
      <c r="N106" s="146"/>
    </row>
    <row r="107" spans="4:14" s="5" customFormat="1" x14ac:dyDescent="0.2">
      <c r="D107" s="6"/>
      <c r="E107" s="6"/>
      <c r="F107" s="7"/>
      <c r="G107" s="6"/>
      <c r="H107" s="8"/>
      <c r="I107" s="6"/>
      <c r="J107" s="7"/>
      <c r="K107" s="6"/>
      <c r="L107" s="6"/>
      <c r="M107" s="7"/>
      <c r="N107" s="146"/>
    </row>
    <row r="108" spans="4:14" s="5" customFormat="1" x14ac:dyDescent="0.2">
      <c r="D108" s="6"/>
      <c r="E108" s="6"/>
      <c r="F108" s="7"/>
      <c r="G108" s="6"/>
      <c r="H108" s="8"/>
      <c r="I108" s="6"/>
      <c r="J108" s="7"/>
      <c r="K108" s="6"/>
      <c r="L108" s="6"/>
      <c r="M108" s="7"/>
      <c r="N108" s="146"/>
    </row>
    <row r="109" spans="4:14" s="5" customFormat="1" x14ac:dyDescent="0.2">
      <c r="D109" s="6"/>
      <c r="E109" s="6"/>
      <c r="F109" s="7"/>
      <c r="G109" s="6"/>
      <c r="H109" s="8"/>
      <c r="I109" s="6"/>
      <c r="J109" s="7"/>
      <c r="K109" s="6"/>
      <c r="L109" s="6"/>
      <c r="M109" s="7"/>
      <c r="N109" s="146"/>
    </row>
    <row r="110" spans="4:14" s="5" customFormat="1" x14ac:dyDescent="0.2">
      <c r="D110" s="6"/>
      <c r="E110" s="6"/>
      <c r="F110" s="7"/>
      <c r="G110" s="6"/>
      <c r="H110" s="8"/>
      <c r="I110" s="6"/>
      <c r="J110" s="7"/>
      <c r="K110" s="6"/>
      <c r="L110" s="6"/>
      <c r="M110" s="7"/>
      <c r="N110" s="146"/>
    </row>
    <row r="111" spans="4:14" s="5" customFormat="1" x14ac:dyDescent="0.2">
      <c r="D111" s="6"/>
      <c r="E111" s="6"/>
      <c r="F111" s="7"/>
      <c r="G111" s="6"/>
      <c r="H111" s="8"/>
      <c r="I111" s="6"/>
      <c r="J111" s="7"/>
      <c r="K111" s="6"/>
      <c r="L111" s="6"/>
      <c r="M111" s="7"/>
      <c r="N111" s="146"/>
    </row>
    <row r="112" spans="4:14" s="5" customFormat="1" x14ac:dyDescent="0.2">
      <c r="D112" s="6"/>
      <c r="E112" s="6"/>
      <c r="F112" s="7"/>
      <c r="G112" s="6"/>
      <c r="H112" s="8"/>
      <c r="I112" s="6"/>
      <c r="J112" s="7"/>
      <c r="K112" s="6"/>
      <c r="L112" s="6"/>
      <c r="M112" s="7"/>
      <c r="N112" s="146"/>
    </row>
    <row r="113" spans="4:14" s="5" customFormat="1" x14ac:dyDescent="0.2">
      <c r="D113" s="6"/>
      <c r="E113" s="6"/>
      <c r="F113" s="7"/>
      <c r="G113" s="6"/>
      <c r="H113" s="8"/>
      <c r="I113" s="6"/>
      <c r="J113" s="7"/>
      <c r="K113" s="6"/>
      <c r="L113" s="6"/>
      <c r="M113" s="7"/>
      <c r="N113" s="146"/>
    </row>
    <row r="114" spans="4:14" s="5" customFormat="1" x14ac:dyDescent="0.2">
      <c r="D114" s="6"/>
      <c r="E114" s="6"/>
      <c r="F114" s="7"/>
      <c r="G114" s="6"/>
      <c r="H114" s="8"/>
      <c r="I114" s="6"/>
      <c r="J114" s="7"/>
      <c r="K114" s="6"/>
      <c r="L114" s="6"/>
      <c r="M114" s="7"/>
      <c r="N114" s="146"/>
    </row>
    <row r="115" spans="4:14" s="5" customFormat="1" x14ac:dyDescent="0.2">
      <c r="D115" s="6"/>
      <c r="E115" s="6"/>
      <c r="F115" s="7"/>
      <c r="G115" s="6"/>
      <c r="H115" s="8"/>
      <c r="I115" s="6"/>
      <c r="J115" s="7"/>
      <c r="K115" s="6"/>
      <c r="L115" s="6"/>
      <c r="M115" s="7"/>
      <c r="N115" s="146"/>
    </row>
    <row r="116" spans="4:14" s="5" customFormat="1" x14ac:dyDescent="0.2">
      <c r="D116" s="6"/>
      <c r="E116" s="6"/>
      <c r="F116" s="7"/>
      <c r="G116" s="6"/>
      <c r="H116" s="8"/>
      <c r="I116" s="6"/>
      <c r="J116" s="7"/>
      <c r="K116" s="6"/>
      <c r="L116" s="6"/>
      <c r="M116" s="7"/>
      <c r="N116" s="146"/>
    </row>
    <row r="117" spans="4:14" s="5" customFormat="1" x14ac:dyDescent="0.2">
      <c r="D117" s="6"/>
      <c r="E117" s="6"/>
      <c r="F117" s="7"/>
      <c r="G117" s="6"/>
      <c r="H117" s="8"/>
      <c r="I117" s="6"/>
      <c r="J117" s="7"/>
      <c r="K117" s="6"/>
      <c r="L117" s="6"/>
      <c r="M117" s="7"/>
      <c r="N117" s="146"/>
    </row>
    <row r="118" spans="4:14" s="5" customFormat="1" x14ac:dyDescent="0.2">
      <c r="D118" s="6"/>
      <c r="E118" s="6"/>
      <c r="F118" s="7"/>
      <c r="G118" s="6"/>
      <c r="H118" s="8"/>
      <c r="I118" s="6"/>
      <c r="J118" s="7"/>
      <c r="K118" s="6"/>
      <c r="L118" s="6"/>
      <c r="M118" s="7"/>
      <c r="N118" s="146"/>
    </row>
    <row r="119" spans="4:14" s="5" customFormat="1" x14ac:dyDescent="0.2">
      <c r="D119" s="6"/>
      <c r="E119" s="6"/>
      <c r="F119" s="7"/>
      <c r="G119" s="6"/>
      <c r="H119" s="8"/>
      <c r="I119" s="6"/>
      <c r="J119" s="7"/>
      <c r="K119" s="6"/>
      <c r="L119" s="6"/>
      <c r="M119" s="7"/>
      <c r="N119" s="146"/>
    </row>
    <row r="120" spans="4:14" s="5" customFormat="1" x14ac:dyDescent="0.2">
      <c r="D120" s="6"/>
      <c r="E120" s="6"/>
      <c r="F120" s="7"/>
      <c r="G120" s="6"/>
      <c r="H120" s="8"/>
      <c r="I120" s="6"/>
      <c r="J120" s="7"/>
      <c r="K120" s="6"/>
      <c r="L120" s="6"/>
      <c r="M120" s="7"/>
      <c r="N120" s="146"/>
    </row>
    <row r="121" spans="4:14" s="5" customFormat="1" x14ac:dyDescent="0.2">
      <c r="D121" s="6"/>
      <c r="E121" s="6"/>
      <c r="F121" s="7"/>
      <c r="G121" s="6"/>
      <c r="H121" s="8"/>
      <c r="I121" s="6"/>
      <c r="J121" s="7"/>
      <c r="K121" s="6"/>
      <c r="L121" s="6"/>
      <c r="M121" s="7"/>
      <c r="N121" s="146"/>
    </row>
    <row r="122" spans="4:14" s="5" customFormat="1" x14ac:dyDescent="0.2">
      <c r="D122" s="6"/>
      <c r="E122" s="6"/>
      <c r="F122" s="7"/>
      <c r="G122" s="6"/>
      <c r="H122" s="8"/>
      <c r="I122" s="6"/>
      <c r="J122" s="7"/>
      <c r="K122" s="6"/>
      <c r="L122" s="6"/>
      <c r="M122" s="7"/>
      <c r="N122" s="146"/>
    </row>
  </sheetData>
  <sheetProtection selectLockedCells="1" selectUnlockedCells="1"/>
  <mergeCells count="8">
    <mergeCell ref="A1:B1"/>
    <mergeCell ref="M2:N2"/>
    <mergeCell ref="C3:E3"/>
    <mergeCell ref="F3:G3"/>
    <mergeCell ref="H3:I3"/>
    <mergeCell ref="J3:L3"/>
    <mergeCell ref="A2:L2"/>
    <mergeCell ref="C1:N1"/>
  </mergeCells>
  <printOptions horizontalCentered="1" verticalCentered="1"/>
  <pageMargins left="0" right="0" top="0.5" bottom="0.15" header="0.51180555555555596" footer="0.51180555555555596"/>
  <pageSetup paperSize="9" scale="66" firstPageNumber="0" orientation="landscape" horizontalDpi="300" verticalDpi="300" r:id="rId1"/>
  <headerFooter alignWithMargins="0"/>
  <rowBreaks count="1" manualBreakCount="1">
    <brk id="61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view="pageBreakPreview" zoomScale="80" zoomScaleNormal="100" zoomScaleSheetLayoutView="80" workbookViewId="0">
      <selection activeCell="F10" sqref="F10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0.140625" style="1" customWidth="1"/>
    <col min="4" max="4" width="12.140625" style="2" customWidth="1"/>
    <col min="5" max="5" width="10.7109375" style="2" customWidth="1"/>
    <col min="6" max="6" width="10.42578125" style="3" customWidth="1"/>
    <col min="7" max="7" width="11.85546875" style="2" customWidth="1"/>
    <col min="8" max="8" width="11.7109375" style="4" customWidth="1"/>
    <col min="9" max="9" width="11" style="2" customWidth="1"/>
    <col min="10" max="10" width="11.28515625" style="3" customWidth="1"/>
    <col min="11" max="11" width="11.28515625" style="2" customWidth="1"/>
    <col min="12" max="12" width="10.7109375" style="2" customWidth="1"/>
    <col min="13" max="13" width="12.5703125" style="3" customWidth="1"/>
    <col min="14" max="14" width="10.42578125" style="147" customWidth="1"/>
    <col min="15" max="15" width="9.140625" style="1" customWidth="1"/>
    <col min="16" max="228" width="9.140625" style="5" customWidth="1"/>
    <col min="229" max="229" width="9.140625" style="1" customWidth="1"/>
    <col min="230" max="16384" width="9.140625" style="1"/>
  </cols>
  <sheetData>
    <row r="1" spans="1:256" s="222" customFormat="1" ht="25.5" customHeight="1" x14ac:dyDescent="0.2">
      <c r="A1" s="217" t="s">
        <v>74</v>
      </c>
      <c r="B1" s="218"/>
      <c r="C1" s="219" t="s">
        <v>75</v>
      </c>
      <c r="D1" s="220"/>
      <c r="E1" s="220"/>
      <c r="F1" s="221"/>
      <c r="G1" s="220"/>
      <c r="H1" s="221"/>
      <c r="I1" s="220"/>
      <c r="J1" s="221"/>
      <c r="K1" s="220"/>
      <c r="L1" s="220"/>
      <c r="M1" s="221"/>
      <c r="N1" s="221"/>
    </row>
    <row r="2" spans="1:256" s="228" customFormat="1" ht="13.5" customHeight="1" x14ac:dyDescent="0.25">
      <c r="A2" s="223" t="s">
        <v>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5"/>
      <c r="M2" s="226" t="s">
        <v>3</v>
      </c>
      <c r="N2" s="226"/>
      <c r="O2" s="227"/>
      <c r="P2" s="227"/>
    </row>
    <row r="3" spans="1:256" s="60" customFormat="1" ht="14.25" customHeight="1" x14ac:dyDescent="0.2">
      <c r="A3" s="19" t="s">
        <v>4</v>
      </c>
      <c r="B3" s="19" t="s">
        <v>5</v>
      </c>
      <c r="C3" s="182" t="s">
        <v>6</v>
      </c>
      <c r="D3" s="182"/>
      <c r="E3" s="182"/>
      <c r="F3" s="182" t="s">
        <v>7</v>
      </c>
      <c r="G3" s="182"/>
      <c r="H3" s="182" t="s">
        <v>8</v>
      </c>
      <c r="I3" s="182"/>
      <c r="J3" s="182" t="s">
        <v>9</v>
      </c>
      <c r="K3" s="182"/>
      <c r="L3" s="182"/>
      <c r="M3" s="151" t="s">
        <v>10</v>
      </c>
      <c r="N3" s="152" t="s">
        <v>11</v>
      </c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</row>
    <row r="4" spans="1:256" s="59" customFormat="1" ht="12" customHeight="1" x14ac:dyDescent="0.2">
      <c r="A4" s="19"/>
      <c r="B4" s="19"/>
      <c r="C4" s="19" t="s">
        <v>12</v>
      </c>
      <c r="D4" s="35" t="s">
        <v>13</v>
      </c>
      <c r="E4" s="35" t="s">
        <v>14</v>
      </c>
      <c r="F4" s="36" t="s">
        <v>12</v>
      </c>
      <c r="G4" s="35" t="s">
        <v>13</v>
      </c>
      <c r="H4" s="36" t="s">
        <v>12</v>
      </c>
      <c r="I4" s="35" t="s">
        <v>13</v>
      </c>
      <c r="J4" s="36" t="s">
        <v>12</v>
      </c>
      <c r="K4" s="35" t="s">
        <v>13</v>
      </c>
      <c r="L4" s="35" t="s">
        <v>14</v>
      </c>
      <c r="M4" s="36" t="s">
        <v>12</v>
      </c>
      <c r="N4" s="19" t="s">
        <v>12</v>
      </c>
      <c r="O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</row>
    <row r="5" spans="1:256" s="9" customFormat="1" ht="12" customHeight="1" x14ac:dyDescent="0.2">
      <c r="A5" s="124">
        <v>1</v>
      </c>
      <c r="B5" s="124" t="s">
        <v>15</v>
      </c>
      <c r="C5" s="125">
        <v>18</v>
      </c>
      <c r="D5" s="126">
        <v>1.07</v>
      </c>
      <c r="E5" s="126">
        <v>1E-3</v>
      </c>
      <c r="F5" s="125">
        <v>149</v>
      </c>
      <c r="G5" s="126">
        <v>1.0900000000000001</v>
      </c>
      <c r="H5" s="125">
        <v>98</v>
      </c>
      <c r="I5" s="126">
        <v>0.52600000000000002</v>
      </c>
      <c r="J5" s="125">
        <v>77</v>
      </c>
      <c r="K5" s="126">
        <v>0.45300000000000001</v>
      </c>
      <c r="L5" s="126">
        <v>0</v>
      </c>
      <c r="M5" s="125">
        <v>51</v>
      </c>
      <c r="N5" s="125">
        <v>0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</row>
    <row r="6" spans="1:256" s="9" customFormat="1" ht="12" customHeight="1" x14ac:dyDescent="0.2">
      <c r="A6" s="124">
        <v>2</v>
      </c>
      <c r="B6" s="124" t="s">
        <v>16</v>
      </c>
      <c r="C6" s="125">
        <v>10</v>
      </c>
      <c r="D6" s="126">
        <v>0.05</v>
      </c>
      <c r="E6" s="126">
        <v>0</v>
      </c>
      <c r="F6" s="125">
        <v>5</v>
      </c>
      <c r="G6" s="126">
        <v>7.0000000000000007E-2</v>
      </c>
      <c r="H6" s="125">
        <v>3</v>
      </c>
      <c r="I6" s="126">
        <v>0.05</v>
      </c>
      <c r="J6" s="125">
        <v>3</v>
      </c>
      <c r="K6" s="126">
        <v>0.05</v>
      </c>
      <c r="L6" s="126">
        <v>0</v>
      </c>
      <c r="M6" s="125">
        <v>2</v>
      </c>
      <c r="N6" s="125">
        <v>0</v>
      </c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</row>
    <row r="7" spans="1:256" s="9" customFormat="1" ht="13.5" x14ac:dyDescent="0.2">
      <c r="A7" s="124">
        <v>3</v>
      </c>
      <c r="B7" s="124" t="s">
        <v>17</v>
      </c>
      <c r="C7" s="125">
        <v>46</v>
      </c>
      <c r="D7" s="126">
        <v>0.20499999999999999</v>
      </c>
      <c r="E7" s="126">
        <v>0.01</v>
      </c>
      <c r="F7" s="125">
        <v>148</v>
      </c>
      <c r="G7" s="126">
        <v>0.745</v>
      </c>
      <c r="H7" s="125">
        <v>129</v>
      </c>
      <c r="I7" s="126">
        <v>0.64500000000000002</v>
      </c>
      <c r="J7" s="125">
        <v>129</v>
      </c>
      <c r="K7" s="126">
        <v>0.64500000000000002</v>
      </c>
      <c r="L7" s="126">
        <v>0</v>
      </c>
      <c r="M7" s="125">
        <v>19</v>
      </c>
      <c r="N7" s="125">
        <v>0</v>
      </c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</row>
    <row r="8" spans="1:256" s="9" customFormat="1" ht="13.5" x14ac:dyDescent="0.2">
      <c r="A8" s="124">
        <v>4</v>
      </c>
      <c r="B8" s="124" t="s">
        <v>18</v>
      </c>
      <c r="C8" s="125">
        <v>44</v>
      </c>
      <c r="D8" s="126">
        <v>1.1950000000000001</v>
      </c>
      <c r="E8" s="126">
        <v>4.0000000000000001E-3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5">
        <v>0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</row>
    <row r="9" spans="1:256" s="9" customFormat="1" ht="13.5" x14ac:dyDescent="0.2">
      <c r="A9" s="124">
        <v>5</v>
      </c>
      <c r="B9" s="124" t="s">
        <v>19</v>
      </c>
      <c r="C9" s="125">
        <v>0</v>
      </c>
      <c r="D9" s="126">
        <v>0</v>
      </c>
      <c r="E9" s="126">
        <v>0</v>
      </c>
      <c r="F9" s="125">
        <v>0</v>
      </c>
      <c r="G9" s="126">
        <v>0</v>
      </c>
      <c r="H9" s="125">
        <v>0</v>
      </c>
      <c r="I9" s="126">
        <v>0</v>
      </c>
      <c r="J9" s="125">
        <v>0</v>
      </c>
      <c r="K9" s="126">
        <v>0</v>
      </c>
      <c r="L9" s="126">
        <v>0</v>
      </c>
      <c r="M9" s="125">
        <v>0</v>
      </c>
      <c r="N9" s="125">
        <v>0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</row>
    <row r="10" spans="1:256" s="9" customFormat="1" ht="13.5" x14ac:dyDescent="0.2">
      <c r="A10" s="124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5">
        <v>0</v>
      </c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</row>
    <row r="11" spans="1:256" s="9" customFormat="1" ht="13.5" x14ac:dyDescent="0.2">
      <c r="A11" s="124">
        <v>7</v>
      </c>
      <c r="B11" s="124" t="s">
        <v>21</v>
      </c>
      <c r="C11" s="125">
        <v>26</v>
      </c>
      <c r="D11" s="126">
        <v>0.105</v>
      </c>
      <c r="E11" s="126">
        <v>1E-3</v>
      </c>
      <c r="F11" s="125">
        <v>22</v>
      </c>
      <c r="G11" s="126">
        <v>1.7000000000000001E-2</v>
      </c>
      <c r="H11" s="125">
        <v>11</v>
      </c>
      <c r="I11" s="126">
        <v>2.7E-2</v>
      </c>
      <c r="J11" s="125">
        <v>11</v>
      </c>
      <c r="K11" s="126">
        <v>2.7E-2</v>
      </c>
      <c r="L11" s="126">
        <v>8.0000000000000002E-3</v>
      </c>
      <c r="M11" s="125">
        <v>0</v>
      </c>
      <c r="N11" s="125">
        <v>11</v>
      </c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</row>
    <row r="12" spans="1:256" s="9" customFormat="1" ht="13.5" x14ac:dyDescent="0.2">
      <c r="A12" s="124">
        <v>8</v>
      </c>
      <c r="B12" s="124" t="s">
        <v>22</v>
      </c>
      <c r="C12" s="125">
        <v>79</v>
      </c>
      <c r="D12" s="126">
        <v>4.915</v>
      </c>
      <c r="E12" s="126">
        <v>0.91600000000000004</v>
      </c>
      <c r="F12" s="125">
        <v>460</v>
      </c>
      <c r="G12" s="126">
        <v>2.2999999999999998</v>
      </c>
      <c r="H12" s="125">
        <v>192</v>
      </c>
      <c r="I12" s="126">
        <v>0.92</v>
      </c>
      <c r="J12" s="125">
        <v>136</v>
      </c>
      <c r="K12" s="126">
        <v>0.76</v>
      </c>
      <c r="L12" s="126">
        <v>0</v>
      </c>
      <c r="M12" s="125">
        <v>139</v>
      </c>
      <c r="N12" s="125">
        <v>129</v>
      </c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</row>
    <row r="13" spans="1:256" s="9" customFormat="1" ht="13.5" x14ac:dyDescent="0.2">
      <c r="A13" s="124">
        <v>9</v>
      </c>
      <c r="B13" s="124" t="s">
        <v>23</v>
      </c>
      <c r="C13" s="125">
        <v>3</v>
      </c>
      <c r="D13" s="126">
        <v>1.4999999999999999E-2</v>
      </c>
      <c r="E13" s="126">
        <v>0</v>
      </c>
      <c r="F13" s="125">
        <v>3</v>
      </c>
      <c r="G13" s="126">
        <v>0.1</v>
      </c>
      <c r="H13" s="125">
        <v>3</v>
      </c>
      <c r="I13" s="126">
        <v>0.1</v>
      </c>
      <c r="J13" s="125">
        <v>3</v>
      </c>
      <c r="K13" s="126">
        <v>0.09</v>
      </c>
      <c r="L13" s="126">
        <v>0</v>
      </c>
      <c r="M13" s="125">
        <v>0</v>
      </c>
      <c r="N13" s="125">
        <v>0</v>
      </c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</row>
    <row r="14" spans="1:256" s="9" customFormat="1" ht="13.5" x14ac:dyDescent="0.2">
      <c r="A14" s="124">
        <v>10</v>
      </c>
      <c r="B14" s="124" t="s">
        <v>24</v>
      </c>
      <c r="C14" s="125">
        <v>39</v>
      </c>
      <c r="D14" s="126">
        <v>2.67</v>
      </c>
      <c r="E14" s="126">
        <v>0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5">
        <v>0</v>
      </c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</row>
    <row r="15" spans="1:256" s="9" customFormat="1" ht="13.5" x14ac:dyDescent="0.2">
      <c r="A15" s="124">
        <v>11</v>
      </c>
      <c r="B15" s="124" t="s">
        <v>25</v>
      </c>
      <c r="C15" s="125">
        <v>10</v>
      </c>
      <c r="D15" s="126">
        <v>1.5349999999999999</v>
      </c>
      <c r="E15" s="126">
        <v>0.30199999999999999</v>
      </c>
      <c r="F15" s="125">
        <v>61</v>
      </c>
      <c r="G15" s="126">
        <v>60.24</v>
      </c>
      <c r="H15" s="125">
        <v>61</v>
      </c>
      <c r="I15" s="126">
        <v>60.24</v>
      </c>
      <c r="J15" s="125">
        <v>61</v>
      </c>
      <c r="K15" s="126">
        <v>60.24</v>
      </c>
      <c r="L15" s="126">
        <v>0</v>
      </c>
      <c r="M15" s="125">
        <v>0</v>
      </c>
      <c r="N15" s="125">
        <v>0</v>
      </c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</row>
    <row r="16" spans="1:256" s="9" customFormat="1" ht="13.5" x14ac:dyDescent="0.2">
      <c r="A16" s="124">
        <v>12</v>
      </c>
      <c r="B16" s="124" t="s">
        <v>26</v>
      </c>
      <c r="C16" s="125">
        <v>20</v>
      </c>
      <c r="D16" s="126">
        <v>0.105</v>
      </c>
      <c r="E16" s="126">
        <v>0</v>
      </c>
      <c r="F16" s="125">
        <v>4</v>
      </c>
      <c r="G16" s="126">
        <v>0.04</v>
      </c>
      <c r="H16" s="125">
        <v>1</v>
      </c>
      <c r="I16" s="126">
        <v>0.01</v>
      </c>
      <c r="J16" s="125">
        <v>1</v>
      </c>
      <c r="K16" s="126">
        <v>0.01</v>
      </c>
      <c r="L16" s="126">
        <v>4.0000000000000001E-3</v>
      </c>
      <c r="M16" s="125">
        <v>0</v>
      </c>
      <c r="N16" s="125">
        <v>3</v>
      </c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</row>
    <row r="17" spans="1:226" s="9" customFormat="1" ht="13.5" x14ac:dyDescent="0.2">
      <c r="A17" s="124">
        <v>13</v>
      </c>
      <c r="B17" s="124" t="s">
        <v>27</v>
      </c>
      <c r="C17" s="125">
        <v>28</v>
      </c>
      <c r="D17" s="126">
        <v>0.13</v>
      </c>
      <c r="E17" s="126">
        <v>0</v>
      </c>
      <c r="F17" s="125">
        <v>24</v>
      </c>
      <c r="G17" s="126">
        <v>7.6999999999999999E-2</v>
      </c>
      <c r="H17" s="125">
        <v>15</v>
      </c>
      <c r="I17" s="126">
        <v>5.1999999999999998E-2</v>
      </c>
      <c r="J17" s="125">
        <v>14</v>
      </c>
      <c r="K17" s="126">
        <v>3.2000000000000001E-2</v>
      </c>
      <c r="L17" s="126">
        <v>0</v>
      </c>
      <c r="M17" s="125">
        <v>9</v>
      </c>
      <c r="N17" s="125">
        <v>0</v>
      </c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</row>
    <row r="18" spans="1:226" s="9" customFormat="1" ht="13.5" x14ac:dyDescent="0.2">
      <c r="A18" s="124">
        <v>14</v>
      </c>
      <c r="B18" s="124" t="s">
        <v>28</v>
      </c>
      <c r="C18" s="125">
        <v>5</v>
      </c>
      <c r="D18" s="126">
        <v>2.5000000000000001E-2</v>
      </c>
      <c r="E18" s="126">
        <v>0</v>
      </c>
      <c r="F18" s="125">
        <v>17</v>
      </c>
      <c r="G18" s="126">
        <v>4.2999999999999997E-2</v>
      </c>
      <c r="H18" s="125">
        <v>17</v>
      </c>
      <c r="I18" s="126">
        <v>4.2999999999999997E-2</v>
      </c>
      <c r="J18" s="125">
        <v>17</v>
      </c>
      <c r="K18" s="126">
        <v>4.2999999999999997E-2</v>
      </c>
      <c r="L18" s="126">
        <v>0</v>
      </c>
      <c r="M18" s="125">
        <v>0</v>
      </c>
      <c r="N18" s="125">
        <v>0</v>
      </c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</row>
    <row r="19" spans="1:226" s="9" customFormat="1" ht="13.5" x14ac:dyDescent="0.2">
      <c r="A19" s="124">
        <v>15</v>
      </c>
      <c r="B19" s="124" t="s">
        <v>29</v>
      </c>
      <c r="C19" s="125">
        <v>3</v>
      </c>
      <c r="D19" s="126">
        <v>0.01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5">
        <v>0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</row>
    <row r="20" spans="1:226" s="9" customFormat="1" ht="13.5" x14ac:dyDescent="0.2">
      <c r="A20" s="124">
        <v>16</v>
      </c>
      <c r="B20" s="124" t="s">
        <v>30</v>
      </c>
      <c r="C20" s="125">
        <v>72</v>
      </c>
      <c r="D20" s="126">
        <v>2.82</v>
      </c>
      <c r="E20" s="126">
        <v>0.20599999999999999</v>
      </c>
      <c r="F20" s="125">
        <v>0</v>
      </c>
      <c r="G20" s="126">
        <v>0</v>
      </c>
      <c r="H20" s="125">
        <v>0</v>
      </c>
      <c r="I20" s="126">
        <v>0</v>
      </c>
      <c r="J20" s="125">
        <v>0</v>
      </c>
      <c r="K20" s="126">
        <v>0</v>
      </c>
      <c r="L20" s="126">
        <v>0</v>
      </c>
      <c r="M20" s="125">
        <v>0</v>
      </c>
      <c r="N20" s="125">
        <v>0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</row>
    <row r="21" spans="1:226" s="9" customFormat="1" ht="13.5" x14ac:dyDescent="0.2">
      <c r="A21" s="124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5">
        <v>0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</row>
    <row r="22" spans="1:226" s="9" customFormat="1" ht="13.5" x14ac:dyDescent="0.2">
      <c r="A22" s="124">
        <v>18</v>
      </c>
      <c r="B22" s="124" t="s">
        <v>32</v>
      </c>
      <c r="C22" s="125">
        <v>10</v>
      </c>
      <c r="D22" s="126">
        <v>0.05</v>
      </c>
      <c r="E22" s="126">
        <v>0</v>
      </c>
      <c r="F22" s="125">
        <v>5</v>
      </c>
      <c r="G22" s="126">
        <v>0.01</v>
      </c>
      <c r="H22" s="125">
        <v>5</v>
      </c>
      <c r="I22" s="126">
        <v>0.01</v>
      </c>
      <c r="J22" s="125">
        <v>5</v>
      </c>
      <c r="K22" s="126">
        <v>0.01</v>
      </c>
      <c r="L22" s="126">
        <v>5.0000000000000001E-3</v>
      </c>
      <c r="M22" s="125">
        <v>0</v>
      </c>
      <c r="N22" s="125">
        <v>0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</row>
    <row r="23" spans="1:226" s="9" customFormat="1" ht="13.5" x14ac:dyDescent="0.2">
      <c r="A23" s="124">
        <v>19</v>
      </c>
      <c r="B23" s="124" t="s">
        <v>33</v>
      </c>
      <c r="C23" s="125">
        <v>234</v>
      </c>
      <c r="D23" s="126">
        <v>13.78</v>
      </c>
      <c r="E23" s="126">
        <v>0.93300000000000005</v>
      </c>
      <c r="F23" s="125">
        <v>1116</v>
      </c>
      <c r="G23" s="126">
        <v>3</v>
      </c>
      <c r="H23" s="125">
        <v>347</v>
      </c>
      <c r="I23" s="126">
        <v>1.85</v>
      </c>
      <c r="J23" s="125">
        <v>335</v>
      </c>
      <c r="K23" s="126">
        <v>1.46</v>
      </c>
      <c r="L23" s="126">
        <v>0.28000000000000003</v>
      </c>
      <c r="M23" s="125">
        <v>98</v>
      </c>
      <c r="N23" s="125">
        <v>671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</row>
    <row r="24" spans="1:226" s="9" customFormat="1" ht="13.5" x14ac:dyDescent="0.2">
      <c r="A24" s="124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5">
        <v>0</v>
      </c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</row>
    <row r="25" spans="1:226" s="9" customFormat="1" ht="13.5" x14ac:dyDescent="0.2">
      <c r="A25" s="124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5">
        <v>0</v>
      </c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</row>
    <row r="26" spans="1:226" s="9" customFormat="1" ht="13.5" x14ac:dyDescent="0.2">
      <c r="A26" s="124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5">
        <v>0</v>
      </c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</row>
    <row r="27" spans="1:226" s="9" customFormat="1" ht="13.5" x14ac:dyDescent="0.2">
      <c r="A27" s="124">
        <v>23</v>
      </c>
      <c r="B27" s="124" t="s">
        <v>37</v>
      </c>
      <c r="C27" s="125">
        <v>10</v>
      </c>
      <c r="D27" s="126">
        <v>0.05</v>
      </c>
      <c r="E27" s="126">
        <v>0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5">
        <v>0</v>
      </c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</row>
    <row r="28" spans="1:226" s="9" customFormat="1" ht="13.5" x14ac:dyDescent="0.2">
      <c r="A28" s="124">
        <v>24</v>
      </c>
      <c r="B28" s="124" t="s">
        <v>38</v>
      </c>
      <c r="C28" s="125">
        <v>27</v>
      </c>
      <c r="D28" s="126">
        <v>0.12</v>
      </c>
      <c r="E28" s="126">
        <v>1E-3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5">
        <v>0</v>
      </c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</row>
    <row r="29" spans="1:226" s="9" customFormat="1" ht="13.5" x14ac:dyDescent="0.2">
      <c r="A29" s="124">
        <v>25</v>
      </c>
      <c r="B29" s="124" t="s">
        <v>39</v>
      </c>
      <c r="C29" s="125">
        <v>39</v>
      </c>
      <c r="D29" s="126">
        <v>0.26</v>
      </c>
      <c r="E29" s="126">
        <v>2E-3</v>
      </c>
      <c r="F29" s="125">
        <v>87</v>
      </c>
      <c r="G29" s="126">
        <v>43.5</v>
      </c>
      <c r="H29" s="125">
        <v>61</v>
      </c>
      <c r="I29" s="126">
        <v>30.5</v>
      </c>
      <c r="J29" s="125">
        <v>53</v>
      </c>
      <c r="K29" s="126">
        <v>22.5</v>
      </c>
      <c r="L29" s="126">
        <v>0</v>
      </c>
      <c r="M29" s="125">
        <v>26</v>
      </c>
      <c r="N29" s="125">
        <v>0</v>
      </c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</row>
    <row r="30" spans="1:226" s="9" customFormat="1" ht="13.5" x14ac:dyDescent="0.2">
      <c r="A30" s="124">
        <v>26</v>
      </c>
      <c r="B30" s="124" t="s">
        <v>40</v>
      </c>
      <c r="C30" s="125">
        <v>13</v>
      </c>
      <c r="D30" s="126">
        <v>6.5000000000000002E-2</v>
      </c>
      <c r="E30" s="126">
        <v>0</v>
      </c>
      <c r="F30" s="125">
        <v>34</v>
      </c>
      <c r="G30" s="126">
        <v>0.27500000000000002</v>
      </c>
      <c r="H30" s="125">
        <v>12</v>
      </c>
      <c r="I30" s="126">
        <v>0.20799999999999999</v>
      </c>
      <c r="J30" s="125">
        <v>11</v>
      </c>
      <c r="K30" s="126">
        <v>0.192</v>
      </c>
      <c r="L30" s="126">
        <v>0</v>
      </c>
      <c r="M30" s="125">
        <v>22</v>
      </c>
      <c r="N30" s="125">
        <v>0</v>
      </c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</row>
    <row r="31" spans="1:226" s="9" customFormat="1" ht="13.5" x14ac:dyDescent="0.2">
      <c r="A31" s="124">
        <v>27</v>
      </c>
      <c r="B31" s="124" t="s">
        <v>41</v>
      </c>
      <c r="C31" s="125">
        <v>9</v>
      </c>
      <c r="D31" s="126">
        <v>4.4999999999999998E-2</v>
      </c>
      <c r="E31" s="126">
        <v>0</v>
      </c>
      <c r="F31" s="125">
        <v>5</v>
      </c>
      <c r="G31" s="126">
        <v>0.03</v>
      </c>
      <c r="H31" s="125">
        <v>4</v>
      </c>
      <c r="I31" s="126">
        <v>0.02</v>
      </c>
      <c r="J31" s="125">
        <v>4</v>
      </c>
      <c r="K31" s="126">
        <v>0.02</v>
      </c>
      <c r="L31" s="126">
        <v>0</v>
      </c>
      <c r="M31" s="125">
        <v>1</v>
      </c>
      <c r="N31" s="125">
        <v>0</v>
      </c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</row>
    <row r="32" spans="1:226" s="61" customFormat="1" ht="13.5" x14ac:dyDescent="0.2">
      <c r="A32" s="21"/>
      <c r="B32" s="21" t="s">
        <v>42</v>
      </c>
      <c r="C32" s="22">
        <f t="shared" ref="C32:N32" si="0">SUM(C5:C31)</f>
        <v>745</v>
      </c>
      <c r="D32" s="23">
        <f t="shared" si="0"/>
        <v>29.22000000000001</v>
      </c>
      <c r="E32" s="23">
        <f t="shared" si="0"/>
        <v>2.3759999999999999</v>
      </c>
      <c r="F32" s="22">
        <f t="shared" si="0"/>
        <v>2140</v>
      </c>
      <c r="G32" s="23">
        <f t="shared" si="0"/>
        <v>111.53700000000002</v>
      </c>
      <c r="H32" s="22">
        <f t="shared" si="0"/>
        <v>959</v>
      </c>
      <c r="I32" s="23">
        <f t="shared" si="0"/>
        <v>95.200999999999993</v>
      </c>
      <c r="J32" s="22">
        <f t="shared" si="0"/>
        <v>860</v>
      </c>
      <c r="K32" s="23">
        <f t="shared" si="0"/>
        <v>86.531999999999982</v>
      </c>
      <c r="L32" s="23">
        <f t="shared" si="0"/>
        <v>0.29700000000000004</v>
      </c>
      <c r="M32" s="22">
        <f t="shared" si="0"/>
        <v>367</v>
      </c>
      <c r="N32" s="22">
        <f t="shared" si="0"/>
        <v>814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</row>
    <row r="33" spans="1:226" s="9" customFormat="1" ht="13.5" x14ac:dyDescent="0.2">
      <c r="A33" s="124">
        <v>28</v>
      </c>
      <c r="B33" s="124" t="s">
        <v>43</v>
      </c>
      <c r="C33" s="125">
        <v>4</v>
      </c>
      <c r="D33" s="126">
        <v>0.02</v>
      </c>
      <c r="E33" s="126">
        <v>4.0000000000000001E-3</v>
      </c>
      <c r="F33" s="125">
        <v>11</v>
      </c>
      <c r="G33" s="126">
        <v>6.4000000000000001E-2</v>
      </c>
      <c r="H33" s="125">
        <v>11</v>
      </c>
      <c r="I33" s="126">
        <v>6.4000000000000001E-2</v>
      </c>
      <c r="J33" s="125">
        <v>10</v>
      </c>
      <c r="K33" s="126">
        <v>4.6199999999999998E-2</v>
      </c>
      <c r="L33" s="126">
        <v>0</v>
      </c>
      <c r="M33" s="125">
        <v>0</v>
      </c>
      <c r="N33" s="125">
        <v>0</v>
      </c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</row>
    <row r="34" spans="1:226" s="9" customFormat="1" ht="13.5" x14ac:dyDescent="0.2">
      <c r="A34" s="124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5">
        <v>0</v>
      </c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</row>
    <row r="35" spans="1:226" s="9" customFormat="1" ht="13.5" x14ac:dyDescent="0.2">
      <c r="A35" s="124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5">
        <v>0</v>
      </c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</row>
    <row r="36" spans="1:226" s="9" customFormat="1" ht="13.5" x14ac:dyDescent="0.2">
      <c r="A36" s="124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5">
        <v>0</v>
      </c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</row>
    <row r="37" spans="1:226" s="9" customFormat="1" ht="13.5" x14ac:dyDescent="0.2">
      <c r="A37" s="124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5">
        <v>0</v>
      </c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</row>
    <row r="38" spans="1:226" s="9" customFormat="1" ht="13.5" x14ac:dyDescent="0.2">
      <c r="A38" s="124">
        <v>33</v>
      </c>
      <c r="B38" s="124" t="s">
        <v>48</v>
      </c>
      <c r="C38" s="125">
        <v>3</v>
      </c>
      <c r="D38" s="126">
        <v>1.4999999999999999E-2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5">
        <v>0</v>
      </c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</row>
    <row r="39" spans="1:226" s="9" customFormat="1" ht="13.5" x14ac:dyDescent="0.2">
      <c r="A39" s="124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5">
        <v>0</v>
      </c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</row>
    <row r="40" spans="1:226" s="9" customFormat="1" ht="13.5" x14ac:dyDescent="0.2">
      <c r="A40" s="124">
        <v>35</v>
      </c>
      <c r="B40" s="124" t="s">
        <v>50</v>
      </c>
      <c r="C40" s="125">
        <v>3</v>
      </c>
      <c r="D40" s="126">
        <v>1.4999999999999999E-2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5">
        <v>0</v>
      </c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</row>
    <row r="41" spans="1:226" s="9" customFormat="1" ht="13.5" x14ac:dyDescent="0.2">
      <c r="A41" s="124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5">
        <v>0</v>
      </c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</row>
    <row r="42" spans="1:226" s="9" customFormat="1" ht="13.5" x14ac:dyDescent="0.2">
      <c r="A42" s="124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5">
        <v>0</v>
      </c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</row>
    <row r="43" spans="1:226" s="9" customFormat="1" ht="13.5" x14ac:dyDescent="0.2">
      <c r="A43" s="124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5">
        <v>0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</row>
    <row r="44" spans="1:226" s="9" customFormat="1" ht="13.5" x14ac:dyDescent="0.2">
      <c r="A44" s="124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5">
        <v>0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</row>
    <row r="45" spans="1:226" s="9" customFormat="1" ht="13.5" x14ac:dyDescent="0.2">
      <c r="A45" s="124">
        <v>40</v>
      </c>
      <c r="B45" s="124" t="s">
        <v>55</v>
      </c>
      <c r="C45" s="125">
        <v>2</v>
      </c>
      <c r="D45" s="126">
        <v>0.01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5">
        <v>0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</row>
    <row r="46" spans="1:226" s="9" customFormat="1" ht="13.5" x14ac:dyDescent="0.2">
      <c r="A46" s="124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5">
        <v>0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</row>
    <row r="47" spans="1:226" s="9" customFormat="1" ht="13.5" x14ac:dyDescent="0.2">
      <c r="A47" s="124">
        <v>42</v>
      </c>
      <c r="B47" s="124" t="s">
        <v>57</v>
      </c>
      <c r="C47" s="125">
        <v>1</v>
      </c>
      <c r="D47" s="126">
        <v>5.0000000000000001E-3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5">
        <v>0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</row>
    <row r="48" spans="1:226" s="9" customFormat="1" ht="13.5" x14ac:dyDescent="0.2">
      <c r="A48" s="124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5">
        <v>0</v>
      </c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</row>
    <row r="49" spans="1:226" s="9" customFormat="1" ht="13.5" x14ac:dyDescent="0.2">
      <c r="A49" s="124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5">
        <v>0</v>
      </c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</row>
    <row r="50" spans="1:226" s="61" customFormat="1" ht="13.5" x14ac:dyDescent="0.2">
      <c r="A50" s="24"/>
      <c r="B50" s="21" t="s">
        <v>60</v>
      </c>
      <c r="C50" s="22">
        <f t="shared" ref="C50:N50" si="1">SUM(C33:C49)</f>
        <v>13</v>
      </c>
      <c r="D50" s="23">
        <f t="shared" si="1"/>
        <v>6.5000000000000002E-2</v>
      </c>
      <c r="E50" s="23">
        <f t="shared" si="1"/>
        <v>4.0000000000000001E-3</v>
      </c>
      <c r="F50" s="22">
        <f t="shared" si="1"/>
        <v>11</v>
      </c>
      <c r="G50" s="23">
        <f t="shared" si="1"/>
        <v>6.4000000000000001E-2</v>
      </c>
      <c r="H50" s="22">
        <f t="shared" si="1"/>
        <v>11</v>
      </c>
      <c r="I50" s="23">
        <f t="shared" si="1"/>
        <v>6.4000000000000001E-2</v>
      </c>
      <c r="J50" s="22">
        <f t="shared" si="1"/>
        <v>10</v>
      </c>
      <c r="K50" s="23">
        <f t="shared" si="1"/>
        <v>4.6199999999999998E-2</v>
      </c>
      <c r="L50" s="23">
        <f t="shared" si="1"/>
        <v>0</v>
      </c>
      <c r="M50" s="22">
        <f t="shared" si="1"/>
        <v>0</v>
      </c>
      <c r="N50" s="22">
        <f t="shared" si="1"/>
        <v>0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</row>
    <row r="51" spans="1:226" s="9" customFormat="1" ht="13.5" x14ac:dyDescent="0.2">
      <c r="A51" s="120">
        <v>45</v>
      </c>
      <c r="B51" s="124" t="s">
        <v>61</v>
      </c>
      <c r="C51" s="125">
        <v>5</v>
      </c>
      <c r="D51" s="126">
        <v>2.5</v>
      </c>
      <c r="E51" s="126">
        <v>0.5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5">
        <v>0</v>
      </c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</row>
    <row r="52" spans="1:226" s="9" customFormat="1" ht="13.5" x14ac:dyDescent="0.2">
      <c r="A52" s="120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5">
        <v>0</v>
      </c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</row>
    <row r="53" spans="1:226" s="9" customFormat="1" ht="13.5" x14ac:dyDescent="0.2">
      <c r="A53" s="120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5">
        <v>0</v>
      </c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</row>
    <row r="54" spans="1:226" s="9" customFormat="1" ht="13.5" x14ac:dyDescent="0.2">
      <c r="A54" s="120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5">
        <v>0</v>
      </c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</row>
    <row r="55" spans="1:226" s="9" customFormat="1" ht="13.5" x14ac:dyDescent="0.2">
      <c r="A55" s="120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5">
        <v>0</v>
      </c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</row>
    <row r="56" spans="1:226" s="9" customFormat="1" ht="13.5" x14ac:dyDescent="0.2">
      <c r="A56" s="120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5">
        <v>0</v>
      </c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</row>
    <row r="57" spans="1:226" s="9" customFormat="1" ht="13.5" x14ac:dyDescent="0.2">
      <c r="A57" s="120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5">
        <v>0</v>
      </c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</row>
    <row r="58" spans="1:226" s="61" customFormat="1" ht="13.5" x14ac:dyDescent="0.2">
      <c r="A58" s="24"/>
      <c r="B58" s="21" t="s">
        <v>68</v>
      </c>
      <c r="C58" s="22">
        <f t="shared" ref="C58:N58" si="2">SUM(C51:C57)</f>
        <v>5</v>
      </c>
      <c r="D58" s="23">
        <f t="shared" si="2"/>
        <v>2.5</v>
      </c>
      <c r="E58" s="23">
        <f t="shared" si="2"/>
        <v>0.5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22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</row>
    <row r="59" spans="1:226" s="9" customFormat="1" ht="13.5" x14ac:dyDescent="0.2">
      <c r="A59" s="120">
        <v>52</v>
      </c>
      <c r="B59" s="124" t="s">
        <v>69</v>
      </c>
      <c r="C59" s="125">
        <v>375</v>
      </c>
      <c r="D59" s="126">
        <v>23.954999999999998</v>
      </c>
      <c r="E59" s="126">
        <v>2.9660000000000002</v>
      </c>
      <c r="F59" s="125">
        <v>2215</v>
      </c>
      <c r="G59" s="126">
        <v>11.51</v>
      </c>
      <c r="H59" s="125">
        <v>1693</v>
      </c>
      <c r="I59" s="126">
        <v>5.58</v>
      </c>
      <c r="J59" s="125">
        <v>947</v>
      </c>
      <c r="K59" s="126">
        <v>3.9249999999999998</v>
      </c>
      <c r="L59" s="126">
        <v>0.7</v>
      </c>
      <c r="M59" s="125">
        <v>540</v>
      </c>
      <c r="N59" s="125">
        <v>-18</v>
      </c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</row>
    <row r="60" spans="1:226" s="61" customFormat="1" ht="13.5" x14ac:dyDescent="0.2">
      <c r="A60" s="21"/>
      <c r="B60" s="21" t="s">
        <v>70</v>
      </c>
      <c r="C60" s="22">
        <f t="shared" ref="C60:N60" si="3">SUM(C59:C59)</f>
        <v>375</v>
      </c>
      <c r="D60" s="23">
        <f t="shared" si="3"/>
        <v>23.954999999999998</v>
      </c>
      <c r="E60" s="23">
        <f t="shared" si="3"/>
        <v>2.9660000000000002</v>
      </c>
      <c r="F60" s="22">
        <f t="shared" si="3"/>
        <v>2215</v>
      </c>
      <c r="G60" s="23">
        <f t="shared" si="3"/>
        <v>11.51</v>
      </c>
      <c r="H60" s="22">
        <f t="shared" si="3"/>
        <v>1693</v>
      </c>
      <c r="I60" s="23">
        <f t="shared" si="3"/>
        <v>5.58</v>
      </c>
      <c r="J60" s="22">
        <f t="shared" si="3"/>
        <v>947</v>
      </c>
      <c r="K60" s="23">
        <f t="shared" si="3"/>
        <v>3.9249999999999998</v>
      </c>
      <c r="L60" s="23">
        <f t="shared" si="3"/>
        <v>0.7</v>
      </c>
      <c r="M60" s="22">
        <f t="shared" si="3"/>
        <v>540</v>
      </c>
      <c r="N60" s="22">
        <f t="shared" si="3"/>
        <v>-18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</row>
    <row r="61" spans="1:226" s="61" customFormat="1" ht="13.5" x14ac:dyDescent="0.2">
      <c r="A61" s="21"/>
      <c r="B61" s="21" t="s">
        <v>71</v>
      </c>
      <c r="C61" s="22">
        <f t="shared" ref="C61:N61" si="4">SUM(C60,C58,C50,C32)</f>
        <v>1138</v>
      </c>
      <c r="D61" s="23">
        <f t="shared" si="4"/>
        <v>55.740000000000009</v>
      </c>
      <c r="E61" s="23">
        <f t="shared" si="4"/>
        <v>5.8460000000000001</v>
      </c>
      <c r="F61" s="22">
        <f t="shared" si="4"/>
        <v>4366</v>
      </c>
      <c r="G61" s="23">
        <f t="shared" si="4"/>
        <v>123.11100000000002</v>
      </c>
      <c r="H61" s="22">
        <f t="shared" si="4"/>
        <v>2663</v>
      </c>
      <c r="I61" s="23">
        <f t="shared" si="4"/>
        <v>100.845</v>
      </c>
      <c r="J61" s="22">
        <f t="shared" si="4"/>
        <v>1817</v>
      </c>
      <c r="K61" s="23">
        <f t="shared" si="4"/>
        <v>90.503199999999978</v>
      </c>
      <c r="L61" s="23">
        <f t="shared" si="4"/>
        <v>0.997</v>
      </c>
      <c r="M61" s="22">
        <f t="shared" si="4"/>
        <v>907</v>
      </c>
      <c r="N61" s="22">
        <f t="shared" si="4"/>
        <v>796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</row>
    <row r="62" spans="1:226" s="5" customFormat="1" x14ac:dyDescent="0.2">
      <c r="D62" s="6"/>
      <c r="E62" s="6"/>
      <c r="F62" s="7"/>
      <c r="G62" s="6"/>
      <c r="H62" s="8"/>
      <c r="I62" s="6"/>
      <c r="J62" s="7"/>
      <c r="K62" s="6"/>
      <c r="L62" s="6"/>
      <c r="M62" s="7"/>
      <c r="N62" s="146"/>
    </row>
    <row r="63" spans="1:226" s="5" customFormat="1" x14ac:dyDescent="0.2">
      <c r="D63" s="6"/>
      <c r="E63" s="6"/>
      <c r="F63" s="7"/>
      <c r="G63" s="6"/>
      <c r="H63" s="8"/>
      <c r="I63" s="6"/>
      <c r="J63" s="7"/>
      <c r="K63" s="6"/>
      <c r="L63" s="6"/>
      <c r="M63" s="7"/>
      <c r="N63" s="146"/>
    </row>
    <row r="64" spans="1:226" s="5" customFormat="1" x14ac:dyDescent="0.2">
      <c r="D64" s="6"/>
      <c r="E64" s="6"/>
      <c r="F64" s="7"/>
      <c r="G64" s="6"/>
      <c r="H64" s="8"/>
      <c r="I64" s="6"/>
      <c r="J64" s="7"/>
      <c r="K64" s="6"/>
      <c r="L64" s="6"/>
      <c r="M64" s="7"/>
      <c r="N64" s="146"/>
    </row>
    <row r="65" spans="4:14" s="5" customFormat="1" x14ac:dyDescent="0.2">
      <c r="D65" s="6"/>
      <c r="E65" s="6"/>
      <c r="F65" s="7"/>
      <c r="G65" s="6"/>
      <c r="H65" s="8"/>
      <c r="I65" s="6"/>
      <c r="J65" s="7"/>
      <c r="K65" s="6"/>
      <c r="L65" s="6"/>
      <c r="M65" s="7"/>
      <c r="N65" s="146"/>
    </row>
    <row r="66" spans="4:14" s="5" customFormat="1" x14ac:dyDescent="0.2">
      <c r="D66" s="6"/>
      <c r="E66" s="6"/>
      <c r="F66" s="7"/>
      <c r="G66" s="6"/>
      <c r="H66" s="8"/>
      <c r="I66" s="6"/>
      <c r="J66" s="7"/>
      <c r="K66" s="6"/>
      <c r="L66" s="6"/>
      <c r="M66" s="7"/>
      <c r="N66" s="146"/>
    </row>
    <row r="67" spans="4:14" s="5" customFormat="1" x14ac:dyDescent="0.2">
      <c r="D67" s="6"/>
      <c r="E67" s="6"/>
      <c r="F67" s="7"/>
      <c r="G67" s="6"/>
      <c r="H67" s="8"/>
      <c r="I67" s="6"/>
      <c r="J67" s="7"/>
      <c r="K67" s="6"/>
      <c r="L67" s="6"/>
      <c r="M67" s="7"/>
      <c r="N67" s="146"/>
    </row>
    <row r="68" spans="4:14" s="5" customFormat="1" x14ac:dyDescent="0.2">
      <c r="D68" s="6"/>
      <c r="E68" s="6"/>
      <c r="F68" s="7"/>
      <c r="G68" s="6"/>
      <c r="H68" s="8"/>
      <c r="I68" s="6"/>
      <c r="J68" s="7"/>
      <c r="K68" s="6"/>
      <c r="L68" s="6"/>
      <c r="M68" s="7"/>
      <c r="N68" s="146"/>
    </row>
    <row r="69" spans="4:14" s="5" customFormat="1" x14ac:dyDescent="0.2">
      <c r="D69" s="6"/>
      <c r="E69" s="6"/>
      <c r="F69" s="7"/>
      <c r="G69" s="6"/>
      <c r="H69" s="8"/>
      <c r="I69" s="6"/>
      <c r="J69" s="7"/>
      <c r="K69" s="6"/>
      <c r="L69" s="6"/>
      <c r="M69" s="7"/>
      <c r="N69" s="146"/>
    </row>
    <row r="70" spans="4:14" s="5" customFormat="1" x14ac:dyDescent="0.2">
      <c r="D70" s="6"/>
      <c r="E70" s="6"/>
      <c r="F70" s="7"/>
      <c r="G70" s="6"/>
      <c r="H70" s="8"/>
      <c r="I70" s="6"/>
      <c r="J70" s="7"/>
      <c r="K70" s="6"/>
      <c r="L70" s="6"/>
      <c r="M70" s="7"/>
      <c r="N70" s="146"/>
    </row>
    <row r="71" spans="4:14" s="5" customFormat="1" x14ac:dyDescent="0.2">
      <c r="D71" s="6"/>
      <c r="E71" s="6"/>
      <c r="F71" s="7"/>
      <c r="G71" s="6"/>
      <c r="H71" s="8"/>
      <c r="I71" s="6"/>
      <c r="J71" s="7"/>
      <c r="K71" s="6"/>
      <c r="L71" s="6"/>
      <c r="M71" s="7"/>
      <c r="N71" s="146"/>
    </row>
    <row r="72" spans="4:14" s="5" customFormat="1" x14ac:dyDescent="0.2">
      <c r="D72" s="6"/>
      <c r="E72" s="6"/>
      <c r="F72" s="7"/>
      <c r="G72" s="6"/>
      <c r="H72" s="8"/>
      <c r="I72" s="6"/>
      <c r="J72" s="7"/>
      <c r="K72" s="6"/>
      <c r="L72" s="6"/>
      <c r="M72" s="7"/>
      <c r="N72" s="146"/>
    </row>
    <row r="73" spans="4:14" s="5" customFormat="1" x14ac:dyDescent="0.2">
      <c r="D73" s="6"/>
      <c r="E73" s="6"/>
      <c r="F73" s="7"/>
      <c r="G73" s="6"/>
      <c r="H73" s="8"/>
      <c r="I73" s="6"/>
      <c r="J73" s="7"/>
      <c r="K73" s="6"/>
      <c r="L73" s="6"/>
      <c r="M73" s="7"/>
      <c r="N73" s="146"/>
    </row>
    <row r="74" spans="4:14" s="5" customFormat="1" x14ac:dyDescent="0.2">
      <c r="D74" s="6"/>
      <c r="E74" s="6"/>
      <c r="F74" s="7"/>
      <c r="G74" s="6"/>
      <c r="H74" s="8"/>
      <c r="I74" s="6"/>
      <c r="J74" s="7"/>
      <c r="K74" s="6"/>
      <c r="L74" s="6"/>
      <c r="M74" s="7"/>
      <c r="N74" s="146"/>
    </row>
    <row r="75" spans="4:14" s="5" customFormat="1" x14ac:dyDescent="0.2">
      <c r="D75" s="6"/>
      <c r="E75" s="6"/>
      <c r="F75" s="7"/>
      <c r="G75" s="6"/>
      <c r="H75" s="8"/>
      <c r="I75" s="6"/>
      <c r="J75" s="7"/>
      <c r="K75" s="6"/>
      <c r="L75" s="6"/>
      <c r="M75" s="7"/>
      <c r="N75" s="146"/>
    </row>
    <row r="76" spans="4:14" s="5" customFormat="1" x14ac:dyDescent="0.2">
      <c r="D76" s="6"/>
      <c r="E76" s="6"/>
      <c r="F76" s="7"/>
      <c r="G76" s="6"/>
      <c r="H76" s="8"/>
      <c r="I76" s="6"/>
      <c r="J76" s="7"/>
      <c r="K76" s="6"/>
      <c r="L76" s="6"/>
      <c r="M76" s="7"/>
      <c r="N76" s="146"/>
    </row>
    <row r="77" spans="4:14" s="5" customFormat="1" x14ac:dyDescent="0.2">
      <c r="D77" s="6"/>
      <c r="E77" s="6"/>
      <c r="F77" s="7"/>
      <c r="G77" s="6"/>
      <c r="H77" s="8"/>
      <c r="I77" s="6"/>
      <c r="J77" s="7"/>
      <c r="K77" s="6"/>
      <c r="L77" s="6"/>
      <c r="M77" s="7"/>
      <c r="N77" s="146"/>
    </row>
    <row r="78" spans="4:14" s="5" customFormat="1" x14ac:dyDescent="0.2">
      <c r="D78" s="6"/>
      <c r="E78" s="6"/>
      <c r="F78" s="7"/>
      <c r="G78" s="6"/>
      <c r="H78" s="8"/>
      <c r="I78" s="6"/>
      <c r="J78" s="7"/>
      <c r="K78" s="6"/>
      <c r="L78" s="6"/>
      <c r="M78" s="7"/>
      <c r="N78" s="146"/>
    </row>
    <row r="79" spans="4:14" s="5" customFormat="1" x14ac:dyDescent="0.2">
      <c r="D79" s="6"/>
      <c r="E79" s="6"/>
      <c r="F79" s="7"/>
      <c r="G79" s="6"/>
      <c r="H79" s="8"/>
      <c r="I79" s="6"/>
      <c r="J79" s="7"/>
      <c r="K79" s="6"/>
      <c r="L79" s="6"/>
      <c r="M79" s="7"/>
      <c r="N79" s="146"/>
    </row>
    <row r="80" spans="4:14" s="5" customFormat="1" x14ac:dyDescent="0.2">
      <c r="D80" s="6"/>
      <c r="E80" s="6"/>
      <c r="F80" s="7"/>
      <c r="G80" s="6"/>
      <c r="H80" s="8"/>
      <c r="I80" s="6"/>
      <c r="J80" s="7"/>
      <c r="K80" s="6"/>
      <c r="L80" s="6"/>
      <c r="M80" s="7"/>
      <c r="N80" s="146"/>
    </row>
    <row r="81" spans="4:14" s="5" customFormat="1" x14ac:dyDescent="0.2">
      <c r="D81" s="6"/>
      <c r="E81" s="6"/>
      <c r="F81" s="7"/>
      <c r="G81" s="6"/>
      <c r="H81" s="8"/>
      <c r="I81" s="6"/>
      <c r="J81" s="7"/>
      <c r="K81" s="6"/>
      <c r="L81" s="6"/>
      <c r="M81" s="7"/>
      <c r="N81" s="146"/>
    </row>
    <row r="82" spans="4:14" s="5" customFormat="1" x14ac:dyDescent="0.2">
      <c r="D82" s="6"/>
      <c r="E82" s="6"/>
      <c r="F82" s="7"/>
      <c r="G82" s="6"/>
      <c r="H82" s="8"/>
      <c r="I82" s="6"/>
      <c r="J82" s="7"/>
      <c r="K82" s="6"/>
      <c r="L82" s="6"/>
      <c r="M82" s="7"/>
      <c r="N82" s="146"/>
    </row>
    <row r="83" spans="4:14" s="5" customFormat="1" x14ac:dyDescent="0.2">
      <c r="D83" s="6"/>
      <c r="E83" s="6"/>
      <c r="F83" s="7"/>
      <c r="G83" s="6"/>
      <c r="H83" s="8"/>
      <c r="I83" s="6"/>
      <c r="J83" s="7"/>
      <c r="K83" s="6"/>
      <c r="L83" s="6"/>
      <c r="M83" s="7"/>
      <c r="N83" s="146"/>
    </row>
    <row r="84" spans="4:14" s="5" customFormat="1" x14ac:dyDescent="0.2">
      <c r="D84" s="6"/>
      <c r="E84" s="6"/>
      <c r="F84" s="7"/>
      <c r="G84" s="6"/>
      <c r="H84" s="8"/>
      <c r="I84" s="6"/>
      <c r="J84" s="7"/>
      <c r="K84" s="6"/>
      <c r="L84" s="6"/>
      <c r="M84" s="7"/>
      <c r="N84" s="146"/>
    </row>
    <row r="85" spans="4:14" s="5" customFormat="1" x14ac:dyDescent="0.2">
      <c r="D85" s="6"/>
      <c r="E85" s="6"/>
      <c r="F85" s="7"/>
      <c r="G85" s="6"/>
      <c r="H85" s="8"/>
      <c r="I85" s="6"/>
      <c r="J85" s="7"/>
      <c r="K85" s="6"/>
      <c r="L85" s="6"/>
      <c r="M85" s="7"/>
      <c r="N85" s="146"/>
    </row>
    <row r="86" spans="4:14" s="5" customFormat="1" x14ac:dyDescent="0.2">
      <c r="D86" s="6"/>
      <c r="E86" s="6"/>
      <c r="F86" s="7"/>
      <c r="G86" s="6"/>
      <c r="H86" s="8"/>
      <c r="I86" s="6"/>
      <c r="J86" s="7"/>
      <c r="K86" s="6"/>
      <c r="L86" s="6"/>
      <c r="M86" s="7"/>
      <c r="N86" s="146"/>
    </row>
    <row r="87" spans="4:14" s="5" customFormat="1" x14ac:dyDescent="0.2">
      <c r="D87" s="6"/>
      <c r="E87" s="6"/>
      <c r="F87" s="7"/>
      <c r="G87" s="6"/>
      <c r="H87" s="8"/>
      <c r="I87" s="6"/>
      <c r="J87" s="7"/>
      <c r="K87" s="6"/>
      <c r="L87" s="6"/>
      <c r="M87" s="7"/>
      <c r="N87" s="146"/>
    </row>
    <row r="88" spans="4:14" s="5" customFormat="1" x14ac:dyDescent="0.2">
      <c r="D88" s="6"/>
      <c r="E88" s="6"/>
      <c r="F88" s="7"/>
      <c r="G88" s="6"/>
      <c r="H88" s="8"/>
      <c r="I88" s="6"/>
      <c r="J88" s="7"/>
      <c r="K88" s="6"/>
      <c r="L88" s="6"/>
      <c r="M88" s="7"/>
      <c r="N88" s="146"/>
    </row>
    <row r="89" spans="4:14" s="5" customFormat="1" x14ac:dyDescent="0.2">
      <c r="D89" s="6"/>
      <c r="E89" s="6"/>
      <c r="F89" s="7"/>
      <c r="G89" s="6"/>
      <c r="H89" s="8"/>
      <c r="I89" s="6"/>
      <c r="J89" s="7"/>
      <c r="K89" s="6"/>
      <c r="L89" s="6"/>
      <c r="M89" s="7"/>
      <c r="N89" s="146"/>
    </row>
    <row r="90" spans="4:14" s="5" customFormat="1" x14ac:dyDescent="0.2">
      <c r="D90" s="6"/>
      <c r="E90" s="6"/>
      <c r="F90" s="7"/>
      <c r="G90" s="6"/>
      <c r="H90" s="8"/>
      <c r="I90" s="6"/>
      <c r="J90" s="7"/>
      <c r="K90" s="6"/>
      <c r="L90" s="6"/>
      <c r="M90" s="7"/>
      <c r="N90" s="146"/>
    </row>
    <row r="91" spans="4:14" s="5" customFormat="1" x14ac:dyDescent="0.2">
      <c r="D91" s="6"/>
      <c r="E91" s="6"/>
      <c r="F91" s="7"/>
      <c r="G91" s="6"/>
      <c r="H91" s="8"/>
      <c r="I91" s="6"/>
      <c r="J91" s="7"/>
      <c r="K91" s="6"/>
      <c r="L91" s="6"/>
      <c r="M91" s="7"/>
      <c r="N91" s="146"/>
    </row>
    <row r="92" spans="4:14" s="5" customFormat="1" x14ac:dyDescent="0.2">
      <c r="D92" s="6"/>
      <c r="E92" s="6"/>
      <c r="F92" s="7"/>
      <c r="G92" s="6"/>
      <c r="H92" s="8"/>
      <c r="I92" s="6"/>
      <c r="J92" s="7"/>
      <c r="K92" s="6"/>
      <c r="L92" s="6"/>
      <c r="M92" s="7"/>
      <c r="N92" s="146"/>
    </row>
    <row r="93" spans="4:14" s="5" customFormat="1" x14ac:dyDescent="0.2">
      <c r="D93" s="6"/>
      <c r="E93" s="6"/>
      <c r="F93" s="7"/>
      <c r="G93" s="6"/>
      <c r="H93" s="8"/>
      <c r="I93" s="6"/>
      <c r="J93" s="7"/>
      <c r="K93" s="6"/>
      <c r="L93" s="6"/>
      <c r="M93" s="7"/>
      <c r="N93" s="146"/>
    </row>
    <row r="94" spans="4:14" s="5" customFormat="1" x14ac:dyDescent="0.2">
      <c r="D94" s="6"/>
      <c r="E94" s="6"/>
      <c r="F94" s="7"/>
      <c r="G94" s="6"/>
      <c r="H94" s="8"/>
      <c r="I94" s="6"/>
      <c r="J94" s="7"/>
      <c r="K94" s="6"/>
      <c r="L94" s="6"/>
      <c r="M94" s="7"/>
      <c r="N94" s="146"/>
    </row>
    <row r="95" spans="4:14" s="5" customFormat="1" x14ac:dyDescent="0.2">
      <c r="D95" s="6"/>
      <c r="E95" s="6"/>
      <c r="F95" s="7"/>
      <c r="G95" s="6"/>
      <c r="H95" s="8"/>
      <c r="I95" s="6"/>
      <c r="J95" s="7"/>
      <c r="K95" s="6"/>
      <c r="L95" s="6"/>
      <c r="M95" s="7"/>
      <c r="N95" s="146"/>
    </row>
    <row r="96" spans="4:14" s="5" customFormat="1" x14ac:dyDescent="0.2">
      <c r="D96" s="6"/>
      <c r="E96" s="6"/>
      <c r="F96" s="7"/>
      <c r="G96" s="6"/>
      <c r="H96" s="8"/>
      <c r="I96" s="6"/>
      <c r="J96" s="7"/>
      <c r="K96" s="6"/>
      <c r="L96" s="6"/>
      <c r="M96" s="7"/>
      <c r="N96" s="146"/>
    </row>
    <row r="97" spans="4:14" s="5" customFormat="1" x14ac:dyDescent="0.2">
      <c r="D97" s="6"/>
      <c r="E97" s="6"/>
      <c r="F97" s="7"/>
      <c r="G97" s="6"/>
      <c r="H97" s="8"/>
      <c r="I97" s="6"/>
      <c r="J97" s="7"/>
      <c r="K97" s="6"/>
      <c r="L97" s="6"/>
      <c r="M97" s="7"/>
      <c r="N97" s="146"/>
    </row>
    <row r="98" spans="4:14" s="5" customFormat="1" x14ac:dyDescent="0.2">
      <c r="D98" s="6"/>
      <c r="E98" s="6"/>
      <c r="F98" s="7"/>
      <c r="G98" s="6"/>
      <c r="H98" s="8"/>
      <c r="I98" s="6"/>
      <c r="J98" s="7"/>
      <c r="K98" s="6"/>
      <c r="L98" s="6"/>
      <c r="M98" s="7"/>
      <c r="N98" s="146"/>
    </row>
    <row r="99" spans="4:14" s="5" customFormat="1" x14ac:dyDescent="0.2">
      <c r="D99" s="6"/>
      <c r="E99" s="6"/>
      <c r="F99" s="7"/>
      <c r="G99" s="6"/>
      <c r="H99" s="8"/>
      <c r="I99" s="6"/>
      <c r="J99" s="7"/>
      <c r="K99" s="6"/>
      <c r="L99" s="6"/>
      <c r="M99" s="7"/>
      <c r="N99" s="146"/>
    </row>
    <row r="100" spans="4:14" s="5" customFormat="1" x14ac:dyDescent="0.2">
      <c r="D100" s="6"/>
      <c r="E100" s="6"/>
      <c r="F100" s="7"/>
      <c r="G100" s="6"/>
      <c r="H100" s="8"/>
      <c r="I100" s="6"/>
      <c r="J100" s="7"/>
      <c r="K100" s="6"/>
      <c r="L100" s="6"/>
      <c r="M100" s="7"/>
      <c r="N100" s="146"/>
    </row>
    <row r="101" spans="4:14" s="5" customFormat="1" x14ac:dyDescent="0.2">
      <c r="D101" s="6"/>
      <c r="E101" s="6"/>
      <c r="F101" s="7"/>
      <c r="G101" s="6"/>
      <c r="H101" s="8"/>
      <c r="I101" s="6"/>
      <c r="J101" s="7"/>
      <c r="K101" s="6"/>
      <c r="L101" s="6"/>
      <c r="M101" s="7"/>
      <c r="N101" s="146"/>
    </row>
    <row r="102" spans="4:14" s="5" customFormat="1" x14ac:dyDescent="0.2">
      <c r="D102" s="6"/>
      <c r="E102" s="6"/>
      <c r="F102" s="7"/>
      <c r="G102" s="6"/>
      <c r="H102" s="8"/>
      <c r="I102" s="6"/>
      <c r="J102" s="7"/>
      <c r="K102" s="6"/>
      <c r="L102" s="6"/>
      <c r="M102" s="7"/>
      <c r="N102" s="146"/>
    </row>
    <row r="103" spans="4:14" s="5" customFormat="1" x14ac:dyDescent="0.2">
      <c r="D103" s="6"/>
      <c r="E103" s="6"/>
      <c r="F103" s="7"/>
      <c r="G103" s="6"/>
      <c r="H103" s="8"/>
      <c r="I103" s="6"/>
      <c r="J103" s="7"/>
      <c r="K103" s="6"/>
      <c r="L103" s="6"/>
      <c r="M103" s="7"/>
      <c r="N103" s="146"/>
    </row>
    <row r="104" spans="4:14" s="5" customFormat="1" x14ac:dyDescent="0.2">
      <c r="D104" s="6"/>
      <c r="E104" s="6"/>
      <c r="F104" s="7"/>
      <c r="G104" s="6"/>
      <c r="H104" s="8"/>
      <c r="I104" s="6"/>
      <c r="J104" s="7"/>
      <c r="K104" s="6"/>
      <c r="L104" s="6"/>
      <c r="M104" s="7"/>
      <c r="N104" s="146"/>
    </row>
    <row r="105" spans="4:14" s="5" customFormat="1" x14ac:dyDescent="0.2">
      <c r="D105" s="6"/>
      <c r="E105" s="6"/>
      <c r="F105" s="7"/>
      <c r="G105" s="6"/>
      <c r="H105" s="8"/>
      <c r="I105" s="6"/>
      <c r="J105" s="7"/>
      <c r="K105" s="6"/>
      <c r="L105" s="6"/>
      <c r="M105" s="7"/>
      <c r="N105" s="146"/>
    </row>
    <row r="106" spans="4:14" s="5" customFormat="1" x14ac:dyDescent="0.2">
      <c r="D106" s="6"/>
      <c r="E106" s="6"/>
      <c r="F106" s="7"/>
      <c r="G106" s="6"/>
      <c r="H106" s="8"/>
      <c r="I106" s="6"/>
      <c r="J106" s="7"/>
      <c r="K106" s="6"/>
      <c r="L106" s="6"/>
      <c r="M106" s="7"/>
      <c r="N106" s="146"/>
    </row>
    <row r="107" spans="4:14" s="5" customFormat="1" x14ac:dyDescent="0.2">
      <c r="D107" s="6"/>
      <c r="E107" s="6"/>
      <c r="F107" s="7"/>
      <c r="G107" s="6"/>
      <c r="H107" s="8"/>
      <c r="I107" s="6"/>
      <c r="J107" s="7"/>
      <c r="K107" s="6"/>
      <c r="L107" s="6"/>
      <c r="M107" s="7"/>
      <c r="N107" s="146"/>
    </row>
    <row r="108" spans="4:14" s="5" customFormat="1" x14ac:dyDescent="0.2">
      <c r="D108" s="6"/>
      <c r="E108" s="6"/>
      <c r="F108" s="7"/>
      <c r="G108" s="6"/>
      <c r="H108" s="8"/>
      <c r="I108" s="6"/>
      <c r="J108" s="7"/>
      <c r="K108" s="6"/>
      <c r="L108" s="6"/>
      <c r="M108" s="7"/>
      <c r="N108" s="146"/>
    </row>
    <row r="109" spans="4:14" s="5" customFormat="1" x14ac:dyDescent="0.2">
      <c r="D109" s="6"/>
      <c r="E109" s="6"/>
      <c r="F109" s="7"/>
      <c r="G109" s="6"/>
      <c r="H109" s="8"/>
      <c r="I109" s="6"/>
      <c r="J109" s="7"/>
      <c r="K109" s="6"/>
      <c r="L109" s="6"/>
      <c r="M109" s="7"/>
      <c r="N109" s="146"/>
    </row>
    <row r="110" spans="4:14" s="5" customFormat="1" x14ac:dyDescent="0.2">
      <c r="D110" s="6"/>
      <c r="E110" s="6"/>
      <c r="F110" s="7"/>
      <c r="G110" s="6"/>
      <c r="H110" s="8"/>
      <c r="I110" s="6"/>
      <c r="J110" s="7"/>
      <c r="K110" s="6"/>
      <c r="L110" s="6"/>
      <c r="M110" s="7"/>
      <c r="N110" s="146"/>
    </row>
    <row r="111" spans="4:14" s="5" customFormat="1" x14ac:dyDescent="0.2">
      <c r="D111" s="6"/>
      <c r="E111" s="6"/>
      <c r="F111" s="7"/>
      <c r="G111" s="6"/>
      <c r="H111" s="8"/>
      <c r="I111" s="6"/>
      <c r="J111" s="7"/>
      <c r="K111" s="6"/>
      <c r="L111" s="6"/>
      <c r="M111" s="7"/>
      <c r="N111" s="146"/>
    </row>
    <row r="112" spans="4:14" s="5" customFormat="1" x14ac:dyDescent="0.2">
      <c r="D112" s="6"/>
      <c r="E112" s="6"/>
      <c r="F112" s="7"/>
      <c r="G112" s="6"/>
      <c r="H112" s="8"/>
      <c r="I112" s="6"/>
      <c r="J112" s="7"/>
      <c r="K112" s="6"/>
      <c r="L112" s="6"/>
      <c r="M112" s="7"/>
      <c r="N112" s="146"/>
    </row>
    <row r="113" spans="4:14" s="5" customFormat="1" x14ac:dyDescent="0.2">
      <c r="D113" s="6"/>
      <c r="E113" s="6"/>
      <c r="F113" s="7"/>
      <c r="G113" s="6"/>
      <c r="H113" s="8"/>
      <c r="I113" s="6"/>
      <c r="J113" s="7"/>
      <c r="K113" s="6"/>
      <c r="L113" s="6"/>
      <c r="M113" s="7"/>
      <c r="N113" s="146"/>
    </row>
    <row r="114" spans="4:14" s="5" customFormat="1" x14ac:dyDescent="0.2">
      <c r="D114" s="6"/>
      <c r="E114" s="6"/>
      <c r="F114" s="7"/>
      <c r="G114" s="6"/>
      <c r="H114" s="8"/>
      <c r="I114" s="6"/>
      <c r="J114" s="7"/>
      <c r="K114" s="6"/>
      <c r="L114" s="6"/>
      <c r="M114" s="7"/>
      <c r="N114" s="146"/>
    </row>
    <row r="115" spans="4:14" s="5" customFormat="1" x14ac:dyDescent="0.2">
      <c r="D115" s="6"/>
      <c r="E115" s="6"/>
      <c r="F115" s="7"/>
      <c r="G115" s="6"/>
      <c r="H115" s="8"/>
      <c r="I115" s="6"/>
      <c r="J115" s="7"/>
      <c r="K115" s="6"/>
      <c r="L115" s="6"/>
      <c r="M115" s="7"/>
      <c r="N115" s="146"/>
    </row>
    <row r="116" spans="4:14" s="5" customFormat="1" x14ac:dyDescent="0.2">
      <c r="D116" s="6"/>
      <c r="E116" s="6"/>
      <c r="F116" s="7"/>
      <c r="G116" s="6"/>
      <c r="H116" s="8"/>
      <c r="I116" s="6"/>
      <c r="J116" s="7"/>
      <c r="K116" s="6"/>
      <c r="L116" s="6"/>
      <c r="M116" s="7"/>
      <c r="N116" s="146"/>
    </row>
    <row r="117" spans="4:14" s="5" customFormat="1" x14ac:dyDescent="0.2">
      <c r="D117" s="6"/>
      <c r="E117" s="6"/>
      <c r="F117" s="7"/>
      <c r="G117" s="6"/>
      <c r="H117" s="8"/>
      <c r="I117" s="6"/>
      <c r="J117" s="7"/>
      <c r="K117" s="6"/>
      <c r="L117" s="6"/>
      <c r="M117" s="7"/>
      <c r="N117" s="146"/>
    </row>
    <row r="118" spans="4:14" s="5" customFormat="1" x14ac:dyDescent="0.2">
      <c r="D118" s="6"/>
      <c r="E118" s="6"/>
      <c r="F118" s="7"/>
      <c r="G118" s="6"/>
      <c r="H118" s="8"/>
      <c r="I118" s="6"/>
      <c r="J118" s="7"/>
      <c r="K118" s="6"/>
      <c r="L118" s="6"/>
      <c r="M118" s="7"/>
      <c r="N118" s="146"/>
    </row>
    <row r="119" spans="4:14" s="5" customFormat="1" x14ac:dyDescent="0.2">
      <c r="D119" s="6"/>
      <c r="E119" s="6"/>
      <c r="F119" s="7"/>
      <c r="G119" s="6"/>
      <c r="H119" s="8"/>
      <c r="I119" s="6"/>
      <c r="J119" s="7"/>
      <c r="K119" s="6"/>
      <c r="L119" s="6"/>
      <c r="M119" s="7"/>
      <c r="N119" s="146"/>
    </row>
    <row r="120" spans="4:14" s="5" customFormat="1" x14ac:dyDescent="0.2">
      <c r="D120" s="6"/>
      <c r="E120" s="6"/>
      <c r="F120" s="7"/>
      <c r="G120" s="6"/>
      <c r="H120" s="8"/>
      <c r="I120" s="6"/>
      <c r="J120" s="7"/>
      <c r="K120" s="6"/>
      <c r="L120" s="6"/>
      <c r="M120" s="7"/>
      <c r="N120" s="146"/>
    </row>
    <row r="121" spans="4:14" s="5" customFormat="1" x14ac:dyDescent="0.2">
      <c r="D121" s="6"/>
      <c r="E121" s="6"/>
      <c r="F121" s="7"/>
      <c r="G121" s="6"/>
      <c r="H121" s="8"/>
      <c r="I121" s="6"/>
      <c r="J121" s="7"/>
      <c r="K121" s="6"/>
      <c r="L121" s="6"/>
      <c r="M121" s="7"/>
      <c r="N121" s="146"/>
    </row>
    <row r="122" spans="4:14" s="5" customFormat="1" x14ac:dyDescent="0.2">
      <c r="D122" s="6"/>
      <c r="E122" s="6"/>
      <c r="F122" s="7"/>
      <c r="G122" s="6"/>
      <c r="H122" s="8"/>
      <c r="I122" s="6"/>
      <c r="J122" s="7"/>
      <c r="K122" s="6"/>
      <c r="L122" s="6"/>
      <c r="M122" s="7"/>
      <c r="N122" s="146"/>
    </row>
  </sheetData>
  <sheetProtection selectLockedCells="1" selectUnlockedCells="1"/>
  <mergeCells count="7">
    <mergeCell ref="A1:B1"/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  <rowBreaks count="1" manualBreakCount="1">
    <brk id="61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3"/>
  <sheetViews>
    <sheetView zoomScaleSheetLayoutView="80" workbookViewId="0">
      <selection activeCell="B18" sqref="B18"/>
    </sheetView>
  </sheetViews>
  <sheetFormatPr defaultRowHeight="12.75" x14ac:dyDescent="0.2"/>
  <cols>
    <col min="1" max="1" width="5.42578125" style="9" customWidth="1"/>
    <col min="2" max="2" width="31" style="9" customWidth="1"/>
    <col min="3" max="3" width="10.140625" style="9" customWidth="1"/>
    <col min="4" max="4" width="12.140625" style="10" customWidth="1"/>
    <col min="5" max="5" width="10.7109375" style="10" customWidth="1"/>
    <col min="6" max="6" width="10.42578125" style="11" customWidth="1"/>
    <col min="7" max="7" width="11.85546875" style="10" customWidth="1"/>
    <col min="8" max="8" width="11.7109375" style="12" customWidth="1"/>
    <col min="9" max="9" width="11" style="10" customWidth="1"/>
    <col min="10" max="10" width="11.28515625" style="11" customWidth="1"/>
    <col min="11" max="11" width="11.28515625" style="10" customWidth="1"/>
    <col min="12" max="12" width="10.7109375" style="10" customWidth="1"/>
    <col min="13" max="13" width="13" style="11" customWidth="1"/>
    <col min="14" max="14" width="12" style="13" customWidth="1"/>
    <col min="15" max="226" width="9.140625" style="14" customWidth="1"/>
    <col min="227" max="227" width="9.140625" style="9" customWidth="1"/>
    <col min="228" max="16384" width="9.140625" style="9"/>
  </cols>
  <sheetData>
    <row r="1" spans="1:256" s="15" customFormat="1" ht="21.4" customHeight="1" x14ac:dyDescent="0.25">
      <c r="A1" s="183" t="s">
        <v>76</v>
      </c>
      <c r="B1" s="183"/>
      <c r="C1" s="114" t="s">
        <v>77</v>
      </c>
      <c r="D1" s="16"/>
      <c r="E1" s="16"/>
      <c r="F1" s="17"/>
      <c r="G1" s="16"/>
      <c r="H1" s="17"/>
      <c r="I1" s="16"/>
      <c r="J1" s="17"/>
      <c r="K1" s="16"/>
      <c r="L1" s="16"/>
      <c r="M1" s="17"/>
      <c r="N1" s="18"/>
      <c r="HS1" s="82"/>
      <c r="HT1" s="82"/>
      <c r="HU1" s="82"/>
      <c r="HV1" s="82"/>
      <c r="HW1" s="82"/>
      <c r="HX1" s="82"/>
      <c r="HY1" s="82"/>
      <c r="HZ1" s="82"/>
      <c r="IA1" s="82"/>
      <c r="IB1" s="82"/>
      <c r="IC1" s="82"/>
      <c r="ID1" s="82"/>
      <c r="IE1" s="82"/>
      <c r="IF1" s="82"/>
      <c r="IG1" s="82"/>
      <c r="IH1" s="82"/>
      <c r="II1" s="82"/>
      <c r="IJ1" s="82"/>
      <c r="IK1" s="82"/>
      <c r="IL1" s="82"/>
      <c r="IM1" s="82"/>
      <c r="IN1" s="82"/>
      <c r="IO1" s="82"/>
      <c r="IP1" s="82"/>
      <c r="IQ1" s="82"/>
      <c r="IR1" s="82"/>
      <c r="IS1" s="82"/>
      <c r="IT1" s="82"/>
      <c r="IU1" s="82"/>
      <c r="IV1" s="82"/>
    </row>
    <row r="2" spans="1:256" s="61" customFormat="1" ht="13.5" customHeight="1" x14ac:dyDescent="0.2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4" t="s">
        <v>3</v>
      </c>
      <c r="N2" s="184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</row>
    <row r="3" spans="1:256" s="58" customFormat="1" ht="14.1" customHeight="1" x14ac:dyDescent="0.2">
      <c r="A3" s="182" t="s">
        <v>78</v>
      </c>
      <c r="B3" s="182" t="s">
        <v>5</v>
      </c>
      <c r="C3" s="182" t="s">
        <v>6</v>
      </c>
      <c r="D3" s="182"/>
      <c r="E3" s="182"/>
      <c r="F3" s="182" t="s">
        <v>7</v>
      </c>
      <c r="G3" s="182"/>
      <c r="H3" s="182" t="s">
        <v>8</v>
      </c>
      <c r="I3" s="182"/>
      <c r="J3" s="182" t="s">
        <v>9</v>
      </c>
      <c r="K3" s="182"/>
      <c r="L3" s="182"/>
      <c r="M3" s="36" t="s">
        <v>10</v>
      </c>
      <c r="N3" s="19" t="s">
        <v>11</v>
      </c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  <c r="IR3" s="57"/>
      <c r="IS3" s="57"/>
      <c r="IT3" s="57"/>
      <c r="IU3" s="57"/>
      <c r="IV3" s="57"/>
    </row>
    <row r="4" spans="1:256" s="58" customFormat="1" ht="12" customHeight="1" x14ac:dyDescent="0.2">
      <c r="A4" s="182"/>
      <c r="B4" s="182"/>
      <c r="C4" s="19" t="s">
        <v>12</v>
      </c>
      <c r="D4" s="35" t="s">
        <v>13</v>
      </c>
      <c r="E4" s="35" t="s">
        <v>14</v>
      </c>
      <c r="F4" s="36" t="s">
        <v>12</v>
      </c>
      <c r="G4" s="35" t="s">
        <v>13</v>
      </c>
      <c r="H4" s="36" t="s">
        <v>12</v>
      </c>
      <c r="I4" s="35" t="s">
        <v>13</v>
      </c>
      <c r="J4" s="36" t="s">
        <v>12</v>
      </c>
      <c r="K4" s="35" t="s">
        <v>13</v>
      </c>
      <c r="L4" s="35" t="s">
        <v>14</v>
      </c>
      <c r="M4" s="36" t="s">
        <v>12</v>
      </c>
      <c r="N4" s="19" t="s">
        <v>12</v>
      </c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ht="12" customHeight="1" x14ac:dyDescent="0.2">
      <c r="A5" s="124">
        <v>1</v>
      </c>
      <c r="B5" s="124" t="s">
        <v>15</v>
      </c>
      <c r="C5" s="125">
        <v>1</v>
      </c>
      <c r="D5" s="126">
        <v>0</v>
      </c>
      <c r="E5" s="126">
        <v>0</v>
      </c>
      <c r="F5" s="125">
        <v>34</v>
      </c>
      <c r="G5" s="126">
        <v>0.222</v>
      </c>
      <c r="H5" s="125">
        <v>19</v>
      </c>
      <c r="I5" s="126">
        <v>0.122</v>
      </c>
      <c r="J5" s="125">
        <v>18</v>
      </c>
      <c r="K5" s="126">
        <v>0.10199999999999999</v>
      </c>
      <c r="L5" s="126">
        <v>0</v>
      </c>
      <c r="M5" s="125">
        <v>15</v>
      </c>
      <c r="N5" s="125">
        <v>0</v>
      </c>
    </row>
    <row r="6" spans="1:256" ht="12" customHeight="1" x14ac:dyDescent="0.2">
      <c r="A6" s="124">
        <v>2</v>
      </c>
      <c r="B6" s="124" t="s">
        <v>16</v>
      </c>
      <c r="C6" s="125">
        <v>0</v>
      </c>
      <c r="D6" s="126">
        <v>0</v>
      </c>
      <c r="E6" s="126">
        <v>0</v>
      </c>
      <c r="F6" s="125">
        <v>1</v>
      </c>
      <c r="G6" s="126">
        <v>5.0000000000000001E-3</v>
      </c>
      <c r="H6" s="125">
        <v>1</v>
      </c>
      <c r="I6" s="126">
        <v>5.0000000000000001E-3</v>
      </c>
      <c r="J6" s="125">
        <v>1</v>
      </c>
      <c r="K6" s="126">
        <v>5.0000000000000001E-3</v>
      </c>
      <c r="L6" s="126">
        <v>0</v>
      </c>
      <c r="M6" s="125">
        <v>0</v>
      </c>
      <c r="N6" s="125">
        <v>0</v>
      </c>
    </row>
    <row r="7" spans="1:256" ht="13.5" x14ac:dyDescent="0.2">
      <c r="A7" s="124">
        <v>3</v>
      </c>
      <c r="B7" s="124" t="s">
        <v>17</v>
      </c>
      <c r="C7" s="125">
        <v>7</v>
      </c>
      <c r="D7" s="126">
        <v>0.01</v>
      </c>
      <c r="E7" s="126">
        <v>0</v>
      </c>
      <c r="F7" s="125">
        <v>40</v>
      </c>
      <c r="G7" s="126">
        <v>0.2</v>
      </c>
      <c r="H7" s="125">
        <v>34</v>
      </c>
      <c r="I7" s="126">
        <v>0.17</v>
      </c>
      <c r="J7" s="125">
        <v>34</v>
      </c>
      <c r="K7" s="126">
        <v>0.17</v>
      </c>
      <c r="L7" s="126">
        <v>0</v>
      </c>
      <c r="M7" s="125">
        <v>6</v>
      </c>
      <c r="N7" s="125">
        <v>0</v>
      </c>
    </row>
    <row r="8" spans="1:256" ht="13.5" x14ac:dyDescent="0.2">
      <c r="A8" s="124">
        <v>4</v>
      </c>
      <c r="B8" s="124" t="s">
        <v>18</v>
      </c>
      <c r="C8" s="125">
        <v>6</v>
      </c>
      <c r="D8" s="126">
        <v>0.01</v>
      </c>
      <c r="E8" s="126">
        <v>0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5">
        <v>0</v>
      </c>
    </row>
    <row r="9" spans="1:256" ht="13.5" x14ac:dyDescent="0.2">
      <c r="A9" s="124">
        <v>5</v>
      </c>
      <c r="B9" s="124" t="s">
        <v>19</v>
      </c>
      <c r="C9" s="125">
        <v>0</v>
      </c>
      <c r="D9" s="126">
        <v>0</v>
      </c>
      <c r="E9" s="126">
        <v>0</v>
      </c>
      <c r="F9" s="125">
        <v>0</v>
      </c>
      <c r="G9" s="126">
        <v>0</v>
      </c>
      <c r="H9" s="125">
        <v>0</v>
      </c>
      <c r="I9" s="126">
        <v>0</v>
      </c>
      <c r="J9" s="125">
        <v>0</v>
      </c>
      <c r="K9" s="126">
        <v>0</v>
      </c>
      <c r="L9" s="126">
        <v>0</v>
      </c>
      <c r="M9" s="125">
        <v>0</v>
      </c>
      <c r="N9" s="125">
        <v>0</v>
      </c>
    </row>
    <row r="10" spans="1:256" ht="13.5" x14ac:dyDescent="0.2">
      <c r="A10" s="124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5">
        <v>0</v>
      </c>
    </row>
    <row r="11" spans="1:256" ht="13.5" x14ac:dyDescent="0.2">
      <c r="A11" s="124">
        <v>7</v>
      </c>
      <c r="B11" s="124" t="s">
        <v>21</v>
      </c>
      <c r="C11" s="125">
        <v>2</v>
      </c>
      <c r="D11" s="126">
        <v>0</v>
      </c>
      <c r="E11" s="126">
        <v>0</v>
      </c>
      <c r="F11" s="125">
        <v>0</v>
      </c>
      <c r="G11" s="126">
        <v>0</v>
      </c>
      <c r="H11" s="125">
        <v>0</v>
      </c>
      <c r="I11" s="126">
        <v>0</v>
      </c>
      <c r="J11" s="125">
        <v>0</v>
      </c>
      <c r="K11" s="126">
        <v>0</v>
      </c>
      <c r="L11" s="126">
        <v>0</v>
      </c>
      <c r="M11" s="125">
        <v>0</v>
      </c>
      <c r="N11" s="125">
        <v>0</v>
      </c>
    </row>
    <row r="12" spans="1:256" ht="13.5" x14ac:dyDescent="0.2">
      <c r="A12" s="124">
        <v>8</v>
      </c>
      <c r="B12" s="124" t="s">
        <v>22</v>
      </c>
      <c r="C12" s="125">
        <v>35</v>
      </c>
      <c r="D12" s="126">
        <v>7.5650000000000004</v>
      </c>
      <c r="E12" s="126">
        <v>1.5</v>
      </c>
      <c r="F12" s="125">
        <v>356</v>
      </c>
      <c r="G12" s="126">
        <v>1.72</v>
      </c>
      <c r="H12" s="125">
        <v>215</v>
      </c>
      <c r="I12" s="126">
        <v>1.1000000000000001</v>
      </c>
      <c r="J12" s="125">
        <v>158</v>
      </c>
      <c r="K12" s="126">
        <v>0.83</v>
      </c>
      <c r="L12" s="126">
        <v>0</v>
      </c>
      <c r="M12" s="125">
        <v>47</v>
      </c>
      <c r="N12" s="125">
        <v>94</v>
      </c>
    </row>
    <row r="13" spans="1:256" ht="13.5" x14ac:dyDescent="0.2">
      <c r="A13" s="124">
        <v>9</v>
      </c>
      <c r="B13" s="124" t="s">
        <v>23</v>
      </c>
      <c r="C13" s="125">
        <v>1</v>
      </c>
      <c r="D13" s="126">
        <v>5.0000000000000001E-3</v>
      </c>
      <c r="E13" s="126">
        <v>0</v>
      </c>
      <c r="F13" s="125">
        <v>16</v>
      </c>
      <c r="G13" s="126">
        <v>0.24</v>
      </c>
      <c r="H13" s="125">
        <v>16</v>
      </c>
      <c r="I13" s="126">
        <v>0.24</v>
      </c>
      <c r="J13" s="125">
        <v>16</v>
      </c>
      <c r="K13" s="126">
        <v>0.24</v>
      </c>
      <c r="L13" s="126">
        <v>0</v>
      </c>
      <c r="M13" s="125">
        <v>0</v>
      </c>
      <c r="N13" s="125">
        <v>0</v>
      </c>
    </row>
    <row r="14" spans="1:256" ht="13.5" x14ac:dyDescent="0.2">
      <c r="A14" s="124">
        <v>10</v>
      </c>
      <c r="B14" s="124" t="s">
        <v>24</v>
      </c>
      <c r="C14" s="125">
        <v>10</v>
      </c>
      <c r="D14" s="126">
        <v>0.05</v>
      </c>
      <c r="E14" s="126">
        <v>0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5">
        <v>0</v>
      </c>
    </row>
    <row r="15" spans="1:256" ht="13.5" x14ac:dyDescent="0.2">
      <c r="A15" s="124">
        <v>11</v>
      </c>
      <c r="B15" s="124" t="s">
        <v>25</v>
      </c>
      <c r="C15" s="125">
        <v>3</v>
      </c>
      <c r="D15" s="126">
        <v>1.0049999999999999</v>
      </c>
      <c r="E15" s="126">
        <v>0.2</v>
      </c>
      <c r="F15" s="125">
        <v>0</v>
      </c>
      <c r="G15" s="126">
        <v>0</v>
      </c>
      <c r="H15" s="125">
        <v>0</v>
      </c>
      <c r="I15" s="126">
        <v>0</v>
      </c>
      <c r="J15" s="125">
        <v>0</v>
      </c>
      <c r="K15" s="126">
        <v>0</v>
      </c>
      <c r="L15" s="126">
        <v>0</v>
      </c>
      <c r="M15" s="125">
        <v>0</v>
      </c>
      <c r="N15" s="125">
        <v>0</v>
      </c>
    </row>
    <row r="16" spans="1:256" ht="13.5" x14ac:dyDescent="0.2">
      <c r="A16" s="124">
        <v>12</v>
      </c>
      <c r="B16" s="124" t="s">
        <v>26</v>
      </c>
      <c r="C16" s="125">
        <v>5</v>
      </c>
      <c r="D16" s="126">
        <v>0</v>
      </c>
      <c r="E16" s="126">
        <v>0</v>
      </c>
      <c r="F16" s="125">
        <v>2</v>
      </c>
      <c r="G16" s="126">
        <v>0.01</v>
      </c>
      <c r="H16" s="125">
        <v>2</v>
      </c>
      <c r="I16" s="126">
        <v>0.01</v>
      </c>
      <c r="J16" s="125">
        <v>1</v>
      </c>
      <c r="K16" s="126">
        <v>5.0000000000000001E-3</v>
      </c>
      <c r="L16" s="126">
        <v>1E-3</v>
      </c>
      <c r="M16" s="125">
        <v>8</v>
      </c>
      <c r="N16" s="125">
        <v>-8</v>
      </c>
    </row>
    <row r="17" spans="1:226" ht="13.5" x14ac:dyDescent="0.2">
      <c r="A17" s="124">
        <v>13</v>
      </c>
      <c r="B17" s="124" t="s">
        <v>27</v>
      </c>
      <c r="C17" s="125">
        <v>9</v>
      </c>
      <c r="D17" s="126">
        <v>0</v>
      </c>
      <c r="E17" s="126">
        <v>0</v>
      </c>
      <c r="F17" s="125">
        <v>0</v>
      </c>
      <c r="G17" s="126">
        <v>0</v>
      </c>
      <c r="H17" s="125">
        <v>0</v>
      </c>
      <c r="I17" s="126">
        <v>0</v>
      </c>
      <c r="J17" s="125">
        <v>0</v>
      </c>
      <c r="K17" s="126">
        <v>0</v>
      </c>
      <c r="L17" s="126">
        <v>0</v>
      </c>
      <c r="M17" s="125">
        <v>0</v>
      </c>
      <c r="N17" s="125">
        <v>0</v>
      </c>
    </row>
    <row r="18" spans="1:226" ht="13.5" x14ac:dyDescent="0.2">
      <c r="A18" s="124">
        <v>14</v>
      </c>
      <c r="B18" s="124" t="s">
        <v>28</v>
      </c>
      <c r="C18" s="125">
        <v>1</v>
      </c>
      <c r="D18" s="126">
        <v>5.0000000000000001E-3</v>
      </c>
      <c r="E18" s="126">
        <v>0</v>
      </c>
      <c r="F18" s="125">
        <v>0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6">
        <v>0</v>
      </c>
      <c r="M18" s="125">
        <v>0</v>
      </c>
      <c r="N18" s="125">
        <v>0</v>
      </c>
    </row>
    <row r="19" spans="1:226" ht="13.5" x14ac:dyDescent="0.2">
      <c r="A19" s="124">
        <v>15</v>
      </c>
      <c r="B19" s="124" t="s">
        <v>29</v>
      </c>
      <c r="C19" s="125">
        <v>1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5">
        <v>0</v>
      </c>
    </row>
    <row r="20" spans="1:226" ht="13.5" x14ac:dyDescent="0.2">
      <c r="A20" s="124">
        <v>16</v>
      </c>
      <c r="B20" s="124" t="s">
        <v>30</v>
      </c>
      <c r="C20" s="125">
        <v>25</v>
      </c>
      <c r="D20" s="126">
        <v>1.54</v>
      </c>
      <c r="E20" s="126">
        <v>0.3</v>
      </c>
      <c r="F20" s="125">
        <v>0</v>
      </c>
      <c r="G20" s="126">
        <v>0</v>
      </c>
      <c r="H20" s="125">
        <v>0</v>
      </c>
      <c r="I20" s="126">
        <v>0</v>
      </c>
      <c r="J20" s="125">
        <v>0</v>
      </c>
      <c r="K20" s="126">
        <v>0</v>
      </c>
      <c r="L20" s="126">
        <v>0</v>
      </c>
      <c r="M20" s="125">
        <v>0</v>
      </c>
      <c r="N20" s="125">
        <v>0</v>
      </c>
    </row>
    <row r="21" spans="1:226" ht="13.5" x14ac:dyDescent="0.2">
      <c r="A21" s="124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5">
        <v>0</v>
      </c>
    </row>
    <row r="22" spans="1:226" ht="13.5" x14ac:dyDescent="0.2">
      <c r="A22" s="124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0</v>
      </c>
      <c r="G22" s="126">
        <v>0</v>
      </c>
      <c r="H22" s="125">
        <v>0</v>
      </c>
      <c r="I22" s="126">
        <v>0</v>
      </c>
      <c r="J22" s="125">
        <v>0</v>
      </c>
      <c r="K22" s="126">
        <v>0</v>
      </c>
      <c r="L22" s="126">
        <v>0</v>
      </c>
      <c r="M22" s="125">
        <v>0</v>
      </c>
      <c r="N22" s="125">
        <v>0</v>
      </c>
    </row>
    <row r="23" spans="1:226" ht="13.5" x14ac:dyDescent="0.2">
      <c r="A23" s="124">
        <v>19</v>
      </c>
      <c r="B23" s="124" t="s">
        <v>33</v>
      </c>
      <c r="C23" s="125">
        <v>67</v>
      </c>
      <c r="D23" s="126">
        <v>8.1750000000000007</v>
      </c>
      <c r="E23" s="126">
        <v>1.6</v>
      </c>
      <c r="F23" s="125">
        <v>1026</v>
      </c>
      <c r="G23" s="126">
        <v>3</v>
      </c>
      <c r="H23" s="125">
        <v>289</v>
      </c>
      <c r="I23" s="126">
        <v>1.51</v>
      </c>
      <c r="J23" s="125">
        <v>252</v>
      </c>
      <c r="K23" s="126">
        <v>1.21</v>
      </c>
      <c r="L23" s="126">
        <v>0.26</v>
      </c>
      <c r="M23" s="125">
        <v>76</v>
      </c>
      <c r="N23" s="125">
        <v>661</v>
      </c>
    </row>
    <row r="24" spans="1:226" ht="13.5" x14ac:dyDescent="0.2">
      <c r="A24" s="124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5">
        <v>0</v>
      </c>
    </row>
    <row r="25" spans="1:226" ht="13.5" x14ac:dyDescent="0.2">
      <c r="A25" s="124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5">
        <v>0</v>
      </c>
    </row>
    <row r="26" spans="1:226" ht="13.5" x14ac:dyDescent="0.2">
      <c r="A26" s="124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5">
        <v>0</v>
      </c>
    </row>
    <row r="27" spans="1:226" ht="13.5" x14ac:dyDescent="0.2">
      <c r="A27" s="124">
        <v>23</v>
      </c>
      <c r="B27" s="124" t="s">
        <v>37</v>
      </c>
      <c r="C27" s="125">
        <v>1</v>
      </c>
      <c r="D27" s="126">
        <v>0</v>
      </c>
      <c r="E27" s="126">
        <v>0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5">
        <v>0</v>
      </c>
    </row>
    <row r="28" spans="1:226" ht="13.5" x14ac:dyDescent="0.2">
      <c r="A28" s="124">
        <v>24</v>
      </c>
      <c r="B28" s="124" t="s">
        <v>38</v>
      </c>
      <c r="C28" s="125">
        <v>4</v>
      </c>
      <c r="D28" s="126">
        <v>5.0000000000000001E-3</v>
      </c>
      <c r="E28" s="126">
        <v>0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5">
        <v>0</v>
      </c>
    </row>
    <row r="29" spans="1:226" ht="13.5" x14ac:dyDescent="0.2">
      <c r="A29" s="124">
        <v>25</v>
      </c>
      <c r="B29" s="124" t="s">
        <v>39</v>
      </c>
      <c r="C29" s="125">
        <v>6</v>
      </c>
      <c r="D29" s="126">
        <v>0.01</v>
      </c>
      <c r="E29" s="126">
        <v>0</v>
      </c>
      <c r="F29" s="125">
        <v>9</v>
      </c>
      <c r="G29" s="126">
        <v>4.5</v>
      </c>
      <c r="H29" s="125">
        <v>5</v>
      </c>
      <c r="I29" s="126">
        <v>2.5</v>
      </c>
      <c r="J29" s="125">
        <v>4</v>
      </c>
      <c r="K29" s="126">
        <v>2</v>
      </c>
      <c r="L29" s="126">
        <v>0</v>
      </c>
      <c r="M29" s="125">
        <v>4</v>
      </c>
      <c r="N29" s="125">
        <v>0</v>
      </c>
    </row>
    <row r="30" spans="1:226" ht="13.5" x14ac:dyDescent="0.2">
      <c r="A30" s="124">
        <v>26</v>
      </c>
      <c r="B30" s="124" t="s">
        <v>40</v>
      </c>
      <c r="C30" s="125">
        <v>0</v>
      </c>
      <c r="D30" s="126">
        <v>0</v>
      </c>
      <c r="E30" s="126">
        <v>0</v>
      </c>
      <c r="F30" s="125">
        <v>19</v>
      </c>
      <c r="G30" s="126">
        <v>9.5000000000000001E-2</v>
      </c>
      <c r="H30" s="125">
        <v>13</v>
      </c>
      <c r="I30" s="126">
        <v>3.7999999999999999E-2</v>
      </c>
      <c r="J30" s="125">
        <v>12</v>
      </c>
      <c r="K30" s="126">
        <v>3.6999999999999998E-2</v>
      </c>
      <c r="L30" s="126">
        <v>0</v>
      </c>
      <c r="M30" s="125">
        <v>6</v>
      </c>
      <c r="N30" s="125">
        <v>0</v>
      </c>
    </row>
    <row r="31" spans="1:226" ht="13.5" x14ac:dyDescent="0.2">
      <c r="A31" s="124">
        <v>27</v>
      </c>
      <c r="B31" s="124" t="s">
        <v>41</v>
      </c>
      <c r="C31" s="125">
        <v>2</v>
      </c>
      <c r="D31" s="126">
        <v>0.01</v>
      </c>
      <c r="E31" s="126">
        <v>0</v>
      </c>
      <c r="F31" s="125">
        <v>3</v>
      </c>
      <c r="G31" s="126">
        <v>0.02</v>
      </c>
      <c r="H31" s="125">
        <v>2</v>
      </c>
      <c r="I31" s="126">
        <v>1.01</v>
      </c>
      <c r="J31" s="125">
        <v>2</v>
      </c>
      <c r="K31" s="126">
        <v>1.01</v>
      </c>
      <c r="L31" s="126">
        <v>0.01</v>
      </c>
      <c r="M31" s="125">
        <v>0</v>
      </c>
      <c r="N31" s="125">
        <v>1</v>
      </c>
    </row>
    <row r="32" spans="1:226" s="61" customFormat="1" ht="13.5" x14ac:dyDescent="0.2">
      <c r="A32" s="21"/>
      <c r="B32" s="21" t="s">
        <v>42</v>
      </c>
      <c r="C32" s="22">
        <f t="shared" ref="C32:N32" si="0">SUM(C5:C31)</f>
        <v>186</v>
      </c>
      <c r="D32" s="23">
        <f t="shared" si="0"/>
        <v>18.390000000000004</v>
      </c>
      <c r="E32" s="23">
        <f t="shared" si="0"/>
        <v>3.6</v>
      </c>
      <c r="F32" s="22">
        <f t="shared" si="0"/>
        <v>1506</v>
      </c>
      <c r="G32" s="23">
        <f t="shared" si="0"/>
        <v>10.012</v>
      </c>
      <c r="H32" s="22">
        <f t="shared" si="0"/>
        <v>596</v>
      </c>
      <c r="I32" s="23">
        <f t="shared" si="0"/>
        <v>6.7050000000000001</v>
      </c>
      <c r="J32" s="22">
        <f t="shared" si="0"/>
        <v>498</v>
      </c>
      <c r="K32" s="23">
        <f t="shared" si="0"/>
        <v>5.6089999999999991</v>
      </c>
      <c r="L32" s="23">
        <f t="shared" si="0"/>
        <v>0.27100000000000002</v>
      </c>
      <c r="M32" s="22">
        <f t="shared" si="0"/>
        <v>162</v>
      </c>
      <c r="N32" s="22">
        <f t="shared" si="0"/>
        <v>748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</row>
    <row r="33" spans="1:14" ht="13.5" x14ac:dyDescent="0.2">
      <c r="A33" s="124">
        <v>28</v>
      </c>
      <c r="B33" s="124" t="s">
        <v>43</v>
      </c>
      <c r="C33" s="125">
        <v>0</v>
      </c>
      <c r="D33" s="126">
        <v>0</v>
      </c>
      <c r="E33" s="126">
        <v>0</v>
      </c>
      <c r="F33" s="125">
        <v>0</v>
      </c>
      <c r="G33" s="126">
        <v>0</v>
      </c>
      <c r="H33" s="125">
        <v>0</v>
      </c>
      <c r="I33" s="126">
        <v>0</v>
      </c>
      <c r="J33" s="125">
        <v>0</v>
      </c>
      <c r="K33" s="126">
        <v>0</v>
      </c>
      <c r="L33" s="126">
        <v>0</v>
      </c>
      <c r="M33" s="125">
        <v>0</v>
      </c>
      <c r="N33" s="125">
        <v>0</v>
      </c>
    </row>
    <row r="34" spans="1:14" ht="13.5" x14ac:dyDescent="0.2">
      <c r="A34" s="124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5">
        <v>0</v>
      </c>
    </row>
    <row r="35" spans="1:14" ht="13.5" x14ac:dyDescent="0.2">
      <c r="A35" s="124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5">
        <v>0</v>
      </c>
    </row>
    <row r="36" spans="1:14" ht="13.5" x14ac:dyDescent="0.2">
      <c r="A36" s="124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5">
        <v>0</v>
      </c>
    </row>
    <row r="37" spans="1:14" ht="13.5" x14ac:dyDescent="0.2">
      <c r="A37" s="124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5">
        <v>0</v>
      </c>
    </row>
    <row r="38" spans="1:14" ht="13.5" x14ac:dyDescent="0.2">
      <c r="A38" s="124">
        <v>33</v>
      </c>
      <c r="B38" s="124" t="s">
        <v>48</v>
      </c>
      <c r="C38" s="125">
        <v>1</v>
      </c>
      <c r="D38" s="126">
        <v>5.0000000000000001E-3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5">
        <v>0</v>
      </c>
    </row>
    <row r="39" spans="1:14" ht="13.5" x14ac:dyDescent="0.2">
      <c r="A39" s="124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5">
        <v>0</v>
      </c>
    </row>
    <row r="40" spans="1:14" ht="13.5" x14ac:dyDescent="0.2">
      <c r="A40" s="124">
        <v>35</v>
      </c>
      <c r="B40" s="124" t="s">
        <v>50</v>
      </c>
      <c r="C40" s="125">
        <v>1</v>
      </c>
      <c r="D40" s="126">
        <v>5.0000000000000001E-3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5">
        <v>0</v>
      </c>
    </row>
    <row r="41" spans="1:14" ht="13.5" x14ac:dyDescent="0.2">
      <c r="A41" s="124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5">
        <v>0</v>
      </c>
    </row>
    <row r="42" spans="1:14" ht="13.5" x14ac:dyDescent="0.2">
      <c r="A42" s="124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5">
        <v>0</v>
      </c>
    </row>
    <row r="43" spans="1:14" ht="13.5" x14ac:dyDescent="0.2">
      <c r="A43" s="124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5">
        <v>0</v>
      </c>
    </row>
    <row r="44" spans="1:14" ht="13.5" x14ac:dyDescent="0.2">
      <c r="A44" s="124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5">
        <v>0</v>
      </c>
    </row>
    <row r="45" spans="1:14" ht="13.5" x14ac:dyDescent="0.2">
      <c r="A45" s="124">
        <v>40</v>
      </c>
      <c r="B45" s="124" t="s">
        <v>55</v>
      </c>
      <c r="C45" s="125">
        <v>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5">
        <v>0</v>
      </c>
    </row>
    <row r="46" spans="1:14" ht="13.5" x14ac:dyDescent="0.2">
      <c r="A46" s="124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5">
        <v>0</v>
      </c>
    </row>
    <row r="47" spans="1:14" ht="13.5" x14ac:dyDescent="0.2">
      <c r="A47" s="124">
        <v>42</v>
      </c>
      <c r="B47" s="124" t="s">
        <v>57</v>
      </c>
      <c r="C47" s="125">
        <v>0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5">
        <v>0</v>
      </c>
    </row>
    <row r="48" spans="1:14" ht="13.5" x14ac:dyDescent="0.2">
      <c r="A48" s="124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5">
        <v>0</v>
      </c>
    </row>
    <row r="49" spans="1:226" ht="13.5" x14ac:dyDescent="0.2">
      <c r="A49" s="124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5">
        <v>0</v>
      </c>
    </row>
    <row r="50" spans="1:226" s="61" customFormat="1" ht="13.5" x14ac:dyDescent="0.2">
      <c r="A50" s="24"/>
      <c r="B50" s="21" t="s">
        <v>60</v>
      </c>
      <c r="C50" s="22">
        <f t="shared" ref="C50:N50" si="1">SUM(C33:C49)</f>
        <v>2</v>
      </c>
      <c r="D50" s="23">
        <f t="shared" si="1"/>
        <v>0.01</v>
      </c>
      <c r="E50" s="23">
        <f t="shared" si="1"/>
        <v>0</v>
      </c>
      <c r="F50" s="22">
        <f t="shared" si="1"/>
        <v>0</v>
      </c>
      <c r="G50" s="23">
        <f t="shared" si="1"/>
        <v>0</v>
      </c>
      <c r="H50" s="22">
        <f t="shared" si="1"/>
        <v>0</v>
      </c>
      <c r="I50" s="23">
        <f t="shared" si="1"/>
        <v>0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22">
        <f t="shared" si="1"/>
        <v>0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</row>
    <row r="51" spans="1:226" ht="13.5" x14ac:dyDescent="0.2">
      <c r="A51" s="120">
        <v>45</v>
      </c>
      <c r="B51" s="124" t="s">
        <v>61</v>
      </c>
      <c r="C51" s="125">
        <v>19</v>
      </c>
      <c r="D51" s="126">
        <v>3.65</v>
      </c>
      <c r="E51" s="126">
        <v>0.7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5">
        <v>0</v>
      </c>
    </row>
    <row r="52" spans="1:226" ht="13.5" x14ac:dyDescent="0.2">
      <c r="A52" s="120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5">
        <v>0</v>
      </c>
    </row>
    <row r="53" spans="1:226" ht="13.5" x14ac:dyDescent="0.2">
      <c r="A53" s="120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5">
        <v>0</v>
      </c>
    </row>
    <row r="54" spans="1:226" ht="13.5" x14ac:dyDescent="0.2">
      <c r="A54" s="120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5">
        <v>0</v>
      </c>
    </row>
    <row r="55" spans="1:226" ht="13.5" x14ac:dyDescent="0.2">
      <c r="A55" s="120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5">
        <v>0</v>
      </c>
    </row>
    <row r="56" spans="1:226" ht="13.5" x14ac:dyDescent="0.2">
      <c r="A56" s="120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5">
        <v>0</v>
      </c>
    </row>
    <row r="57" spans="1:226" ht="13.5" x14ac:dyDescent="0.2">
      <c r="A57" s="120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5">
        <v>0</v>
      </c>
    </row>
    <row r="58" spans="1:226" s="61" customFormat="1" ht="13.5" x14ac:dyDescent="0.2">
      <c r="A58" s="24"/>
      <c r="B58" s="21" t="s">
        <v>68</v>
      </c>
      <c r="C58" s="22">
        <f t="shared" ref="C58:N58" si="2">SUM(C51:C57)</f>
        <v>19</v>
      </c>
      <c r="D58" s="23">
        <f t="shared" si="2"/>
        <v>3.65</v>
      </c>
      <c r="E58" s="23">
        <f t="shared" si="2"/>
        <v>0.7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22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</row>
    <row r="59" spans="1:226" ht="13.5" x14ac:dyDescent="0.2">
      <c r="A59" s="120">
        <v>52</v>
      </c>
      <c r="B59" s="124" t="s">
        <v>69</v>
      </c>
      <c r="C59" s="125">
        <v>176</v>
      </c>
      <c r="D59" s="126">
        <v>36.32</v>
      </c>
      <c r="E59" s="126">
        <v>7.2</v>
      </c>
      <c r="F59" s="125">
        <v>612</v>
      </c>
      <c r="G59" s="126">
        <v>3.27</v>
      </c>
      <c r="H59" s="125">
        <v>452</v>
      </c>
      <c r="I59" s="126">
        <v>1.58</v>
      </c>
      <c r="J59" s="125">
        <v>214</v>
      </c>
      <c r="K59" s="126">
        <v>0.95</v>
      </c>
      <c r="L59" s="126">
        <v>0.11</v>
      </c>
      <c r="M59" s="125">
        <v>139</v>
      </c>
      <c r="N59" s="125">
        <v>21</v>
      </c>
    </row>
    <row r="60" spans="1:226" s="61" customFormat="1" ht="13.5" x14ac:dyDescent="0.2">
      <c r="A60" s="21"/>
      <c r="B60" s="21" t="s">
        <v>70</v>
      </c>
      <c r="C60" s="22">
        <f t="shared" ref="C60:N60" si="3">SUM(C59:C59)</f>
        <v>176</v>
      </c>
      <c r="D60" s="23">
        <f t="shared" si="3"/>
        <v>36.32</v>
      </c>
      <c r="E60" s="23">
        <f t="shared" si="3"/>
        <v>7.2</v>
      </c>
      <c r="F60" s="22">
        <f t="shared" si="3"/>
        <v>612</v>
      </c>
      <c r="G60" s="23">
        <f t="shared" si="3"/>
        <v>3.27</v>
      </c>
      <c r="H60" s="22">
        <f t="shared" si="3"/>
        <v>452</v>
      </c>
      <c r="I60" s="23">
        <f t="shared" si="3"/>
        <v>1.58</v>
      </c>
      <c r="J60" s="22">
        <f t="shared" si="3"/>
        <v>214</v>
      </c>
      <c r="K60" s="23">
        <f t="shared" si="3"/>
        <v>0.95</v>
      </c>
      <c r="L60" s="23">
        <f t="shared" si="3"/>
        <v>0.11</v>
      </c>
      <c r="M60" s="22">
        <f t="shared" si="3"/>
        <v>139</v>
      </c>
      <c r="N60" s="22">
        <f t="shared" si="3"/>
        <v>21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</row>
    <row r="61" spans="1:226" s="61" customFormat="1" ht="13.5" x14ac:dyDescent="0.2">
      <c r="A61" s="21"/>
      <c r="B61" s="21" t="s">
        <v>71</v>
      </c>
      <c r="C61" s="22">
        <f t="shared" ref="C61:N61" si="4">SUM(C60,C58,C50,C32)</f>
        <v>383</v>
      </c>
      <c r="D61" s="23">
        <f t="shared" si="4"/>
        <v>58.370000000000005</v>
      </c>
      <c r="E61" s="23">
        <f t="shared" si="4"/>
        <v>11.5</v>
      </c>
      <c r="F61" s="22">
        <f t="shared" si="4"/>
        <v>2118</v>
      </c>
      <c r="G61" s="23">
        <f t="shared" si="4"/>
        <v>13.282</v>
      </c>
      <c r="H61" s="22">
        <f t="shared" si="4"/>
        <v>1048</v>
      </c>
      <c r="I61" s="23">
        <f t="shared" si="4"/>
        <v>8.2850000000000001</v>
      </c>
      <c r="J61" s="22">
        <f t="shared" si="4"/>
        <v>712</v>
      </c>
      <c r="K61" s="23">
        <f t="shared" si="4"/>
        <v>6.5589999999999993</v>
      </c>
      <c r="L61" s="23">
        <f t="shared" si="4"/>
        <v>0.38100000000000001</v>
      </c>
      <c r="M61" s="22">
        <f t="shared" si="4"/>
        <v>301</v>
      </c>
      <c r="N61" s="22">
        <f t="shared" si="4"/>
        <v>769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</row>
    <row r="62" spans="1:226" x14ac:dyDescent="0.2">
      <c r="A62" s="14"/>
      <c r="B62" s="14"/>
      <c r="C62" s="14"/>
      <c r="D62" s="26"/>
      <c r="E62" s="26"/>
      <c r="F62" s="27"/>
      <c r="G62" s="26"/>
      <c r="H62" s="28"/>
      <c r="I62" s="26"/>
      <c r="J62" s="27"/>
      <c r="K62" s="26"/>
      <c r="L62" s="26"/>
      <c r="M62" s="27"/>
      <c r="N62" s="29"/>
    </row>
    <row r="63" spans="1:226" x14ac:dyDescent="0.2">
      <c r="A63" s="14"/>
      <c r="B63" s="14"/>
      <c r="C63" s="14"/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6" x14ac:dyDescent="0.2">
      <c r="A64" s="14"/>
      <c r="B64" s="14"/>
      <c r="C64" s="14"/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1:14" x14ac:dyDescent="0.2">
      <c r="A65" s="14"/>
      <c r="B65" s="14"/>
      <c r="C65" s="14"/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1:14" x14ac:dyDescent="0.2">
      <c r="A66" s="14"/>
      <c r="B66" s="14"/>
      <c r="C66" s="14"/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1:14" s="14" customFormat="1" x14ac:dyDescent="0.2"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1:14" s="14" customFormat="1" x14ac:dyDescent="0.2"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1:14" s="14" customFormat="1" x14ac:dyDescent="0.2"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1:14" s="14" customFormat="1" x14ac:dyDescent="0.2"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1:14" s="14" customFormat="1" x14ac:dyDescent="0.2"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1:14" s="14" customFormat="1" x14ac:dyDescent="0.2"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1:14" s="14" customFormat="1" x14ac:dyDescent="0.2"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1:14" s="14" customFormat="1" x14ac:dyDescent="0.2"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1:14" s="14" customFormat="1" x14ac:dyDescent="0.2"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1:14" s="14" customFormat="1" x14ac:dyDescent="0.2"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1:14" s="14" customFormat="1" x14ac:dyDescent="0.2"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1:14" s="14" customFormat="1" x14ac:dyDescent="0.2"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1:14" s="14" customFormat="1" x14ac:dyDescent="0.2"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1:14" s="14" customFormat="1" x14ac:dyDescent="0.2"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4:14" s="14" customFormat="1" x14ac:dyDescent="0.2"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4:14" s="14" customFormat="1" x14ac:dyDescent="0.2"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4:14" s="14" customFormat="1" x14ac:dyDescent="0.2"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4:14" s="14" customFormat="1" x14ac:dyDescent="0.2"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4:14" s="14" customFormat="1" x14ac:dyDescent="0.2"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4:14" s="14" customFormat="1" x14ac:dyDescent="0.2"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4:14" s="14" customFormat="1" x14ac:dyDescent="0.2"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4:14" s="14" customFormat="1" x14ac:dyDescent="0.2"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4:14" s="14" customFormat="1" x14ac:dyDescent="0.2"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4:14" s="14" customFormat="1" x14ac:dyDescent="0.2"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4:14" s="14" customFormat="1" x14ac:dyDescent="0.2"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4:14" s="14" customFormat="1" x14ac:dyDescent="0.2"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4:14" s="14" customFormat="1" x14ac:dyDescent="0.2"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4:14" s="14" customFormat="1" x14ac:dyDescent="0.2"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4:14" s="14" customFormat="1" x14ac:dyDescent="0.2"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4:14" s="14" customFormat="1" x14ac:dyDescent="0.2"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4:14" s="14" customFormat="1" x14ac:dyDescent="0.2"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4:14" s="14" customFormat="1" x14ac:dyDescent="0.2"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4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4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4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4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4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4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4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4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4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4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4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4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4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4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9">
    <mergeCell ref="A1:B1"/>
    <mergeCell ref="M2:N2"/>
    <mergeCell ref="C3:E3"/>
    <mergeCell ref="F3:G3"/>
    <mergeCell ref="H3:I3"/>
    <mergeCell ref="J3:L3"/>
    <mergeCell ref="A2:L2"/>
    <mergeCell ref="A3:A4"/>
    <mergeCell ref="B3:B4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  <colBreaks count="1" manualBreakCount="1">
    <brk id="14" max="1638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3"/>
  <sheetViews>
    <sheetView view="pageBreakPreview" zoomScale="70" zoomScaleNormal="100" zoomScaleSheetLayoutView="70" workbookViewId="0">
      <pane xSplit="2" topLeftCell="C1" activePane="topRight" state="frozen"/>
      <selection pane="topRight" activeCell="M8" sqref="M8"/>
    </sheetView>
  </sheetViews>
  <sheetFormatPr defaultRowHeight="12.75" x14ac:dyDescent="0.2"/>
  <cols>
    <col min="1" max="1" width="5.7109375" style="1" customWidth="1"/>
    <col min="2" max="2" width="31" style="1" customWidth="1"/>
    <col min="3" max="3" width="11.5703125" style="171" customWidth="1"/>
    <col min="4" max="4" width="12.140625" style="172" customWidth="1"/>
    <col min="5" max="5" width="10.7109375" style="172" customWidth="1"/>
    <col min="6" max="6" width="10.42578125" style="173" customWidth="1"/>
    <col min="7" max="7" width="11.85546875" style="172" customWidth="1"/>
    <col min="8" max="8" width="11.7109375" style="174" customWidth="1"/>
    <col min="9" max="9" width="11" style="172" customWidth="1"/>
    <col min="10" max="10" width="11.28515625" style="173" customWidth="1"/>
    <col min="11" max="11" width="11.28515625" style="172" customWidth="1"/>
    <col min="12" max="12" width="10.7109375" style="172" customWidth="1"/>
    <col min="13" max="13" width="12.5703125" style="173" customWidth="1"/>
    <col min="14" max="14" width="10.42578125" style="175" customWidth="1"/>
    <col min="15" max="226" width="9.140625" style="5" customWidth="1"/>
    <col min="227" max="227" width="9.140625" style="1" customWidth="1"/>
    <col min="228" max="16384" width="9.140625" style="1"/>
  </cols>
  <sheetData>
    <row r="1" spans="1:14" s="54" customFormat="1" ht="25.5" customHeight="1" x14ac:dyDescent="0.25">
      <c r="A1" s="46" t="s">
        <v>79</v>
      </c>
      <c r="B1" s="76"/>
      <c r="C1" s="198" t="s">
        <v>80</v>
      </c>
      <c r="D1" s="154"/>
      <c r="E1" s="154"/>
      <c r="F1" s="155"/>
      <c r="G1" s="154"/>
      <c r="H1" s="155"/>
      <c r="I1" s="154"/>
      <c r="J1" s="155"/>
      <c r="K1" s="154"/>
      <c r="L1" s="154"/>
      <c r="M1" s="155"/>
      <c r="N1" s="156"/>
    </row>
    <row r="2" spans="1:14" s="54" customFormat="1" ht="15.75" x14ac:dyDescent="0.25">
      <c r="A2" s="189" t="str">
        <f>NULM_Bank_Linkage!A2</f>
        <v>DATA FOR THE YEAR ENDED 31ST MARCH 2016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1"/>
      <c r="M2" s="186" t="s">
        <v>3</v>
      </c>
      <c r="N2" s="186"/>
    </row>
    <row r="3" spans="1:14" s="54" customFormat="1" ht="14.25" customHeight="1" x14ac:dyDescent="0.2">
      <c r="A3" s="150" t="s">
        <v>4</v>
      </c>
      <c r="B3" s="148" t="s">
        <v>5</v>
      </c>
      <c r="C3" s="187" t="s">
        <v>6</v>
      </c>
      <c r="D3" s="187"/>
      <c r="E3" s="187"/>
      <c r="F3" s="187" t="s">
        <v>7</v>
      </c>
      <c r="G3" s="187"/>
      <c r="H3" s="187" t="s">
        <v>8</v>
      </c>
      <c r="I3" s="187"/>
      <c r="J3" s="188" t="s">
        <v>9</v>
      </c>
      <c r="K3" s="188"/>
      <c r="L3" s="188"/>
      <c r="M3" s="157" t="s">
        <v>10</v>
      </c>
      <c r="N3" s="158" t="s">
        <v>11</v>
      </c>
    </row>
    <row r="4" spans="1:14" s="54" customFormat="1" ht="13.5" x14ac:dyDescent="0.2">
      <c r="A4" s="150"/>
      <c r="B4" s="148"/>
      <c r="C4" s="159" t="s">
        <v>12</v>
      </c>
      <c r="D4" s="160" t="s">
        <v>13</v>
      </c>
      <c r="E4" s="160" t="s">
        <v>14</v>
      </c>
      <c r="F4" s="161" t="s">
        <v>12</v>
      </c>
      <c r="G4" s="160" t="s">
        <v>13</v>
      </c>
      <c r="H4" s="161" t="s">
        <v>12</v>
      </c>
      <c r="I4" s="160" t="s">
        <v>13</v>
      </c>
      <c r="J4" s="161" t="s">
        <v>12</v>
      </c>
      <c r="K4" s="160" t="s">
        <v>13</v>
      </c>
      <c r="L4" s="160" t="s">
        <v>14</v>
      </c>
      <c r="M4" s="161" t="s">
        <v>12</v>
      </c>
      <c r="N4" s="158" t="s">
        <v>12</v>
      </c>
    </row>
    <row r="5" spans="1:14" s="1" customFormat="1" ht="12" customHeight="1" x14ac:dyDescent="0.2">
      <c r="A5" s="124">
        <v>1</v>
      </c>
      <c r="B5" s="120" t="str">
        <f>NULM_Bank_Linkage!B5</f>
        <v>ALLAHABAD BANK</v>
      </c>
      <c r="C5" s="162">
        <f>NULM_Bank_Linkage!C5+NULM_group!C5+NULM_Ind!C5</f>
        <v>171</v>
      </c>
      <c r="D5" s="163">
        <f>NULM_Bank_Linkage!D5+NULM_group!D5+NULM_Ind!D5</f>
        <v>37.417500000000004</v>
      </c>
      <c r="E5" s="163">
        <f>NULM_Bank_Linkage!E5+NULM_group!E5+NULM_Ind!E5</f>
        <v>1.6900000000000002E-2</v>
      </c>
      <c r="F5" s="162">
        <f>NULM_Bank_Linkage!F5+NULM_group!F5+NULM_Ind!F5</f>
        <v>292</v>
      </c>
      <c r="G5" s="163">
        <f>NULM_Bank_Linkage!G5+NULM_group!G5+NULM_Ind!G5</f>
        <v>4.4440000000000008</v>
      </c>
      <c r="H5" s="162">
        <f>NULM_Bank_Linkage!H5+NULM_group!H5+NULM_Ind!H5</f>
        <v>148</v>
      </c>
      <c r="I5" s="163">
        <f>NULM_Bank_Linkage!I5+NULM_group!I5+NULM_Ind!I5</f>
        <v>3.0339999999999998</v>
      </c>
      <c r="J5" s="162">
        <f>NULM_Bank_Linkage!J5+NULM_group!J5+NULM_Ind!J5</f>
        <v>123</v>
      </c>
      <c r="K5" s="163">
        <f>NULM_Bank_Linkage!K5+NULM_group!K5+NULM_Ind!K5</f>
        <v>2.8140000000000001</v>
      </c>
      <c r="L5" s="163">
        <f>NULM_Bank_Linkage!L5+NULM_group!L5+NULM_Ind!L5</f>
        <v>0</v>
      </c>
      <c r="M5" s="162">
        <f>NULM_Bank_Linkage!M5+NULM_group!M5+NULM_Ind!M5</f>
        <v>144</v>
      </c>
      <c r="N5" s="162">
        <f>NULM_Bank_Linkage!N5+NULM_group!N5+NULM_Ind!N5</f>
        <v>0</v>
      </c>
    </row>
    <row r="6" spans="1:14" s="1" customFormat="1" ht="12" customHeight="1" x14ac:dyDescent="0.2">
      <c r="A6" s="124">
        <v>2</v>
      </c>
      <c r="B6" s="120" t="str">
        <f>NULM_Bank_Linkage!B6</f>
        <v>ANDHRA BANK</v>
      </c>
      <c r="C6" s="162">
        <f>NULM_Bank_Linkage!C6+NULM_group!C6+NULM_Ind!C6</f>
        <v>18</v>
      </c>
      <c r="D6" s="163">
        <f>NULM_Bank_Linkage!D6+NULM_group!D6+NULM_Ind!D6</f>
        <v>0.15</v>
      </c>
      <c r="E6" s="163">
        <f>NULM_Bank_Linkage!E6+NULM_group!E6+NULM_Ind!E6</f>
        <v>8.0999999999999996E-3</v>
      </c>
      <c r="F6" s="162">
        <f>NULM_Bank_Linkage!F6+NULM_group!F6+NULM_Ind!F6</f>
        <v>138</v>
      </c>
      <c r="G6" s="163">
        <f>NULM_Bank_Linkage!G6+NULM_group!G6+NULM_Ind!G6</f>
        <v>1.516</v>
      </c>
      <c r="H6" s="162">
        <f>NULM_Bank_Linkage!H6+NULM_group!H6+NULM_Ind!H6</f>
        <v>131</v>
      </c>
      <c r="I6" s="163">
        <f>NULM_Bank_Linkage!I6+NULM_group!I6+NULM_Ind!I6</f>
        <v>1.4119999999999999</v>
      </c>
      <c r="J6" s="162">
        <f>NULM_Bank_Linkage!J6+NULM_group!J6+NULM_Ind!J6</f>
        <v>131</v>
      </c>
      <c r="K6" s="163">
        <f>NULM_Bank_Linkage!K6+NULM_group!K6+NULM_Ind!K6</f>
        <v>1.3319999999999999</v>
      </c>
      <c r="L6" s="163">
        <f>NULM_Bank_Linkage!L6+NULM_group!L6+NULM_Ind!L6</f>
        <v>0</v>
      </c>
      <c r="M6" s="162">
        <f>NULM_Bank_Linkage!M6+NULM_group!M6+NULM_Ind!M6</f>
        <v>0</v>
      </c>
      <c r="N6" s="162">
        <f>NULM_Bank_Linkage!N6+NULM_group!N6+NULM_Ind!N6</f>
        <v>7</v>
      </c>
    </row>
    <row r="7" spans="1:14" s="1" customFormat="1" ht="13.5" x14ac:dyDescent="0.2">
      <c r="A7" s="124">
        <v>3</v>
      </c>
      <c r="B7" s="120" t="str">
        <f>NULM_Bank_Linkage!B7</f>
        <v>BANK OF BARODA</v>
      </c>
      <c r="C7" s="162">
        <f>NULM_Bank_Linkage!C7+NULM_group!C7+NULM_Ind!C7</f>
        <v>187</v>
      </c>
      <c r="D7" s="163">
        <f>NULM_Bank_Linkage!D7+NULM_group!D7+NULM_Ind!D7</f>
        <v>9.14</v>
      </c>
      <c r="E7" s="163">
        <f>NULM_Bank_Linkage!E7+NULM_group!E7+NULM_Ind!E7</f>
        <v>5.6399999999999999E-2</v>
      </c>
      <c r="F7" s="162">
        <f>NULM_Bank_Linkage!F7+NULM_group!F7+NULM_Ind!F7</f>
        <v>300</v>
      </c>
      <c r="G7" s="163">
        <f>NULM_Bank_Linkage!G7+NULM_group!G7+NULM_Ind!G7</f>
        <v>6.7399999999999993</v>
      </c>
      <c r="H7" s="162">
        <f>NULM_Bank_Linkage!H7+NULM_group!H7+NULM_Ind!H7</f>
        <v>226</v>
      </c>
      <c r="I7" s="163">
        <f>NULM_Bank_Linkage!I7+NULM_group!I7+NULM_Ind!I7</f>
        <v>5.1270000000000007</v>
      </c>
      <c r="J7" s="162">
        <f>NULM_Bank_Linkage!J7+NULM_group!J7+NULM_Ind!J7</f>
        <v>226</v>
      </c>
      <c r="K7" s="163">
        <f>NULM_Bank_Linkage!K7+NULM_group!K7+NULM_Ind!K7</f>
        <v>5.1270000000000007</v>
      </c>
      <c r="L7" s="163">
        <f>NULM_Bank_Linkage!L7+NULM_group!L7+NULM_Ind!L7</f>
        <v>0</v>
      </c>
      <c r="M7" s="162">
        <f>NULM_Bank_Linkage!M7+NULM_group!M7+NULM_Ind!M7</f>
        <v>74</v>
      </c>
      <c r="N7" s="162">
        <f>NULM_Bank_Linkage!N7+NULM_group!N7+NULM_Ind!N7</f>
        <v>0</v>
      </c>
    </row>
    <row r="8" spans="1:14" s="1" customFormat="1" ht="13.5" x14ac:dyDescent="0.2">
      <c r="A8" s="124">
        <v>4</v>
      </c>
      <c r="B8" s="120" t="str">
        <f>NULM_Bank_Linkage!B8</f>
        <v>BANK OF INDIA</v>
      </c>
      <c r="C8" s="162">
        <f>NULM_Bank_Linkage!C8+NULM_group!C8+NULM_Ind!C8</f>
        <v>131</v>
      </c>
      <c r="D8" s="163">
        <f>NULM_Bank_Linkage!D8+NULM_group!D8+NULM_Ind!D8</f>
        <v>14.6875</v>
      </c>
      <c r="E8" s="163">
        <f>NULM_Bank_Linkage!E8+NULM_group!E8+NULM_Ind!E8</f>
        <v>2.06E-2</v>
      </c>
      <c r="F8" s="162">
        <f>NULM_Bank_Linkage!F8+NULM_group!F8+NULM_Ind!F8</f>
        <v>0</v>
      </c>
      <c r="G8" s="163">
        <f>NULM_Bank_Linkage!G8+NULM_group!G8+NULM_Ind!G8</f>
        <v>0</v>
      </c>
      <c r="H8" s="162">
        <f>NULM_Bank_Linkage!H8+NULM_group!H8+NULM_Ind!H8</f>
        <v>0</v>
      </c>
      <c r="I8" s="163">
        <f>NULM_Bank_Linkage!I8+NULM_group!I8+NULM_Ind!I8</f>
        <v>0</v>
      </c>
      <c r="J8" s="162">
        <f>NULM_Bank_Linkage!J8+NULM_group!J8+NULM_Ind!J8</f>
        <v>0</v>
      </c>
      <c r="K8" s="163">
        <f>NULM_Bank_Linkage!K8+NULM_group!K8+NULM_Ind!K8</f>
        <v>0</v>
      </c>
      <c r="L8" s="163">
        <f>NULM_Bank_Linkage!L8+NULM_group!L8+NULM_Ind!L8</f>
        <v>0</v>
      </c>
      <c r="M8" s="162">
        <f>NULM_Bank_Linkage!M8+NULM_group!M8+NULM_Ind!M8</f>
        <v>0</v>
      </c>
      <c r="N8" s="162">
        <f>NULM_Bank_Linkage!N8+NULM_group!N8+NULM_Ind!N8</f>
        <v>0</v>
      </c>
    </row>
    <row r="9" spans="1:14" s="1" customFormat="1" ht="13.5" x14ac:dyDescent="0.2">
      <c r="A9" s="124">
        <v>5</v>
      </c>
      <c r="B9" s="120" t="str">
        <f>NULM_Bank_Linkage!B9</f>
        <v>BANK OF MAHARASHTRA</v>
      </c>
      <c r="C9" s="162">
        <f>NULM_Bank_Linkage!C9+NULM_group!C9+NULM_Ind!C9</f>
        <v>55</v>
      </c>
      <c r="D9" s="163">
        <f>NULM_Bank_Linkage!D9+NULM_group!D9+NULM_Ind!D9</f>
        <v>10.76</v>
      </c>
      <c r="E9" s="163">
        <f>NULM_Bank_Linkage!E9+NULM_group!E9+NULM_Ind!E9</f>
        <v>5.4000000000000003E-3</v>
      </c>
      <c r="F9" s="162">
        <f>NULM_Bank_Linkage!F9+NULM_group!F9+NULM_Ind!F9</f>
        <v>74</v>
      </c>
      <c r="G9" s="163">
        <f>NULM_Bank_Linkage!G9+NULM_group!G9+NULM_Ind!G9</f>
        <v>0.66</v>
      </c>
      <c r="H9" s="162">
        <f>NULM_Bank_Linkage!H9+NULM_group!H9+NULM_Ind!H9</f>
        <v>66</v>
      </c>
      <c r="I9" s="163">
        <f>NULM_Bank_Linkage!I9+NULM_group!I9+NULM_Ind!I9</f>
        <v>0.57999999999999996</v>
      </c>
      <c r="J9" s="162">
        <f>NULM_Bank_Linkage!J9+NULM_group!J9+NULM_Ind!J9</f>
        <v>63</v>
      </c>
      <c r="K9" s="163">
        <f>NULM_Bank_Linkage!K9+NULM_group!K9+NULM_Ind!K9</f>
        <v>0.55000000000000004</v>
      </c>
      <c r="L9" s="163">
        <f>NULM_Bank_Linkage!L9+NULM_group!L9+NULM_Ind!L9</f>
        <v>3.0000000000000001E-3</v>
      </c>
      <c r="M9" s="162">
        <f>NULM_Bank_Linkage!M9+NULM_group!M9+NULM_Ind!M9</f>
        <v>10</v>
      </c>
      <c r="N9" s="162">
        <f>NULM_Bank_Linkage!N9+NULM_group!N9+NULM_Ind!N9</f>
        <v>-2</v>
      </c>
    </row>
    <row r="10" spans="1:14" s="1" customFormat="1" ht="13.5" x14ac:dyDescent="0.2">
      <c r="A10" s="124">
        <v>6</v>
      </c>
      <c r="B10" s="120" t="str">
        <f>NULM_Bank_Linkage!B10</f>
        <v>BHARTIYA MAHILA BANK</v>
      </c>
      <c r="C10" s="162">
        <f>NULM_Bank_Linkage!C10+NULM_group!C10+NULM_Ind!C10</f>
        <v>5</v>
      </c>
      <c r="D10" s="163">
        <f>NULM_Bank_Linkage!D10+NULM_group!D10+NULM_Ind!D10</f>
        <v>0.05</v>
      </c>
      <c r="E10" s="163">
        <f>NULM_Bank_Linkage!E10+NULM_group!E10+NULM_Ind!E10</f>
        <v>2.7000000000000001E-3</v>
      </c>
      <c r="F10" s="162">
        <f>NULM_Bank_Linkage!F10+NULM_group!F10+NULM_Ind!F10</f>
        <v>6</v>
      </c>
      <c r="G10" s="163">
        <f>NULM_Bank_Linkage!G10+NULM_group!G10+NULM_Ind!G10</f>
        <v>3.7999999999999999E-2</v>
      </c>
      <c r="H10" s="162">
        <f>NULM_Bank_Linkage!H10+NULM_group!H10+NULM_Ind!H10</f>
        <v>6</v>
      </c>
      <c r="I10" s="163">
        <f>NULM_Bank_Linkage!I10+NULM_group!I10+NULM_Ind!I10</f>
        <v>3.7999999999999999E-2</v>
      </c>
      <c r="J10" s="162">
        <f>NULM_Bank_Linkage!J10+NULM_group!J10+NULM_Ind!J10</f>
        <v>6</v>
      </c>
      <c r="K10" s="163">
        <f>NULM_Bank_Linkage!K10+NULM_group!K10+NULM_Ind!K10</f>
        <v>3.7999999999999999E-2</v>
      </c>
      <c r="L10" s="163">
        <f>NULM_Bank_Linkage!L10+NULM_group!L10+NULM_Ind!L10</f>
        <v>0</v>
      </c>
      <c r="M10" s="162">
        <f>NULM_Bank_Linkage!M10+NULM_group!M10+NULM_Ind!M10</f>
        <v>0</v>
      </c>
      <c r="N10" s="162">
        <f>NULM_Bank_Linkage!N10+NULM_group!N10+NULM_Ind!N10</f>
        <v>0</v>
      </c>
    </row>
    <row r="11" spans="1:14" s="1" customFormat="1" ht="13.5" x14ac:dyDescent="0.2">
      <c r="A11" s="124">
        <v>7</v>
      </c>
      <c r="B11" s="120" t="str">
        <f>NULM_Bank_Linkage!B11</f>
        <v>CANARA BANK</v>
      </c>
      <c r="C11" s="162">
        <f>NULM_Bank_Linkage!C11+NULM_group!C11+NULM_Ind!C11</f>
        <v>175</v>
      </c>
      <c r="D11" s="163">
        <f>NULM_Bank_Linkage!D11+NULM_group!D11+NULM_Ind!D11</f>
        <v>10.095000000000001</v>
      </c>
      <c r="E11" s="163">
        <f>NULM_Bank_Linkage!E11+NULM_group!E11+NULM_Ind!E11</f>
        <v>0.3599</v>
      </c>
      <c r="F11" s="162">
        <f>NULM_Bank_Linkage!F11+NULM_group!F11+NULM_Ind!F11</f>
        <v>186</v>
      </c>
      <c r="G11" s="163">
        <f>NULM_Bank_Linkage!G11+NULM_group!G11+NULM_Ind!G11</f>
        <v>1.238</v>
      </c>
      <c r="H11" s="162">
        <f>NULM_Bank_Linkage!H11+NULM_group!H11+NULM_Ind!H11</f>
        <v>186</v>
      </c>
      <c r="I11" s="163">
        <f>NULM_Bank_Linkage!I11+NULM_group!I11+NULM_Ind!I11</f>
        <v>1.238</v>
      </c>
      <c r="J11" s="162">
        <f>NULM_Bank_Linkage!J11+NULM_group!J11+NULM_Ind!J11</f>
        <v>117</v>
      </c>
      <c r="K11" s="163">
        <f>NULM_Bank_Linkage!K11+NULM_group!K11+NULM_Ind!K11</f>
        <v>0.47699999999999998</v>
      </c>
      <c r="L11" s="163">
        <f>NULM_Bank_Linkage!L11+NULM_group!L11+NULM_Ind!L11</f>
        <v>5.2691000000000005E-3</v>
      </c>
      <c r="M11" s="162">
        <f>NULM_Bank_Linkage!M11+NULM_group!M11+NULM_Ind!M11</f>
        <v>0</v>
      </c>
      <c r="N11" s="162">
        <f>NULM_Bank_Linkage!N11+NULM_group!N11+NULM_Ind!N11</f>
        <v>0</v>
      </c>
    </row>
    <row r="12" spans="1:14" s="1" customFormat="1" ht="13.5" x14ac:dyDescent="0.2">
      <c r="A12" s="124">
        <v>8</v>
      </c>
      <c r="B12" s="120" t="str">
        <f>NULM_Bank_Linkage!B12</f>
        <v>CENTRAL BANK OF INDIA</v>
      </c>
      <c r="C12" s="162">
        <f>NULM_Bank_Linkage!C12+NULM_group!C12+NULM_Ind!C12</f>
        <v>186</v>
      </c>
      <c r="D12" s="163">
        <f>NULM_Bank_Linkage!D12+NULM_group!D12+NULM_Ind!D12</f>
        <v>17.9575</v>
      </c>
      <c r="E12" s="163">
        <f>NULM_Bank_Linkage!E12+NULM_group!E12+NULM_Ind!E12</f>
        <v>0.40849999999999997</v>
      </c>
      <c r="F12" s="162">
        <f>NULM_Bank_Linkage!F12+NULM_group!F12+NULM_Ind!F12</f>
        <v>473</v>
      </c>
      <c r="G12" s="163">
        <f>NULM_Bank_Linkage!G12+NULM_group!G12+NULM_Ind!G12</f>
        <v>5.55</v>
      </c>
      <c r="H12" s="162">
        <f>NULM_Bank_Linkage!H12+NULM_group!H12+NULM_Ind!H12</f>
        <v>271</v>
      </c>
      <c r="I12" s="163">
        <f>NULM_Bank_Linkage!I12+NULM_group!I12+NULM_Ind!I12</f>
        <v>2.4299999999999997</v>
      </c>
      <c r="J12" s="162">
        <f>NULM_Bank_Linkage!J12+NULM_group!J12+NULM_Ind!J12</f>
        <v>196</v>
      </c>
      <c r="K12" s="163">
        <f>NULM_Bank_Linkage!K12+NULM_group!K12+NULM_Ind!K12</f>
        <v>2.1</v>
      </c>
      <c r="L12" s="163">
        <f>NULM_Bank_Linkage!L12+NULM_group!L12+NULM_Ind!L12</f>
        <v>0</v>
      </c>
      <c r="M12" s="162">
        <f>NULM_Bank_Linkage!M12+NULM_group!M12+NULM_Ind!M12</f>
        <v>48</v>
      </c>
      <c r="N12" s="162">
        <f>NULM_Bank_Linkage!N12+NULM_group!N12+NULM_Ind!N12</f>
        <v>154</v>
      </c>
    </row>
    <row r="13" spans="1:14" s="1" customFormat="1" ht="13.5" x14ac:dyDescent="0.2">
      <c r="A13" s="124">
        <v>9</v>
      </c>
      <c r="B13" s="120" t="str">
        <f>NULM_Bank_Linkage!B13</f>
        <v>CORPORATION BANK</v>
      </c>
      <c r="C13" s="162">
        <f>NULM_Bank_Linkage!C13+NULM_group!C13+NULM_Ind!C13</f>
        <v>57</v>
      </c>
      <c r="D13" s="163">
        <f>NULM_Bank_Linkage!D13+NULM_group!D13+NULM_Ind!D13</f>
        <v>10.2675</v>
      </c>
      <c r="E13" s="163">
        <f>NULM_Bank_Linkage!E13+NULM_group!E13+NULM_Ind!E13</f>
        <v>1.1699999999999999E-2</v>
      </c>
      <c r="F13" s="162">
        <f>NULM_Bank_Linkage!F13+NULM_group!F13+NULM_Ind!F13</f>
        <v>73</v>
      </c>
      <c r="G13" s="163">
        <f>NULM_Bank_Linkage!G13+NULM_group!G13+NULM_Ind!G13</f>
        <v>8.59</v>
      </c>
      <c r="H13" s="162">
        <f>NULM_Bank_Linkage!H13+NULM_group!H13+NULM_Ind!H13</f>
        <v>73</v>
      </c>
      <c r="I13" s="163">
        <f>NULM_Bank_Linkage!I13+NULM_group!I13+NULM_Ind!I13</f>
        <v>8.59</v>
      </c>
      <c r="J13" s="162">
        <f>NULM_Bank_Linkage!J13+NULM_group!J13+NULM_Ind!J13</f>
        <v>71</v>
      </c>
      <c r="K13" s="163">
        <f>NULM_Bank_Linkage!K13+NULM_group!K13+NULM_Ind!K13</f>
        <v>8.48</v>
      </c>
      <c r="L13" s="163">
        <f>NULM_Bank_Linkage!L13+NULM_group!L13+NULM_Ind!L13</f>
        <v>0</v>
      </c>
      <c r="M13" s="162">
        <f>NULM_Bank_Linkage!M13+NULM_group!M13+NULM_Ind!M13</f>
        <v>0</v>
      </c>
      <c r="N13" s="162">
        <f>NULM_Bank_Linkage!N13+NULM_group!N13+NULM_Ind!N13</f>
        <v>0</v>
      </c>
    </row>
    <row r="14" spans="1:14" s="1" customFormat="1" ht="13.5" x14ac:dyDescent="0.2">
      <c r="A14" s="124">
        <v>10</v>
      </c>
      <c r="B14" s="120" t="str">
        <f>NULM_Bank_Linkage!B14</f>
        <v>DENA BANK</v>
      </c>
      <c r="C14" s="162">
        <f>NULM_Bank_Linkage!C14+NULM_group!C14+NULM_Ind!C14</f>
        <v>456</v>
      </c>
      <c r="D14" s="163">
        <f>NULM_Bank_Linkage!D14+NULM_group!D14+NULM_Ind!D14</f>
        <v>90.027500000000003</v>
      </c>
      <c r="E14" s="163">
        <f>NULM_Bank_Linkage!E14+NULM_group!E14+NULM_Ind!E14</f>
        <v>2.3E-2</v>
      </c>
      <c r="F14" s="162">
        <f>NULM_Bank_Linkage!F14+NULM_group!F14+NULM_Ind!F14</f>
        <v>0</v>
      </c>
      <c r="G14" s="163">
        <f>NULM_Bank_Linkage!G14+NULM_group!G14+NULM_Ind!G14</f>
        <v>0</v>
      </c>
      <c r="H14" s="162">
        <f>NULM_Bank_Linkage!H14+NULM_group!H14+NULM_Ind!H14</f>
        <v>0</v>
      </c>
      <c r="I14" s="163">
        <f>NULM_Bank_Linkage!I14+NULM_group!I14+NULM_Ind!I14</f>
        <v>0</v>
      </c>
      <c r="J14" s="162">
        <f>NULM_Bank_Linkage!J14+NULM_group!J14+NULM_Ind!J14</f>
        <v>0</v>
      </c>
      <c r="K14" s="163">
        <f>NULM_Bank_Linkage!K14+NULM_group!K14+NULM_Ind!K14</f>
        <v>0</v>
      </c>
      <c r="L14" s="163">
        <f>NULM_Bank_Linkage!L14+NULM_group!L14+NULM_Ind!L14</f>
        <v>0</v>
      </c>
      <c r="M14" s="162">
        <f>NULM_Bank_Linkage!M14+NULM_group!M14+NULM_Ind!M14</f>
        <v>0</v>
      </c>
      <c r="N14" s="162">
        <f>NULM_Bank_Linkage!N14+NULM_group!N14+NULM_Ind!N14</f>
        <v>0</v>
      </c>
    </row>
    <row r="15" spans="1:14" s="1" customFormat="1" ht="13.5" x14ac:dyDescent="0.2">
      <c r="A15" s="124">
        <v>11</v>
      </c>
      <c r="B15" s="120" t="str">
        <f>NULM_Bank_Linkage!B15</f>
        <v>IDBI BANK</v>
      </c>
      <c r="C15" s="162">
        <f>NULM_Bank_Linkage!C15+NULM_group!C15+NULM_Ind!C15</f>
        <v>94</v>
      </c>
      <c r="D15" s="163">
        <f>NULM_Bank_Linkage!D15+NULM_group!D15+NULM_Ind!D15</f>
        <v>8.0549999999999997</v>
      </c>
      <c r="E15" s="163">
        <f>NULM_Bank_Linkage!E15+NULM_group!E15+NULM_Ind!E15</f>
        <v>8.4000000000000012E-3</v>
      </c>
      <c r="F15" s="162">
        <f>NULM_Bank_Linkage!F15+NULM_group!F15+NULM_Ind!F15</f>
        <v>376</v>
      </c>
      <c r="G15" s="163">
        <f>NULM_Bank_Linkage!G15+NULM_group!G15+NULM_Ind!G15</f>
        <v>4.6230000000000002</v>
      </c>
      <c r="H15" s="162">
        <f>NULM_Bank_Linkage!H15+NULM_group!H15+NULM_Ind!H15</f>
        <v>376</v>
      </c>
      <c r="I15" s="163">
        <f>NULM_Bank_Linkage!I15+NULM_group!I15+NULM_Ind!I15</f>
        <v>4.6230000000000002</v>
      </c>
      <c r="J15" s="162">
        <f>NULM_Bank_Linkage!J15+NULM_group!J15+NULM_Ind!J15</f>
        <v>376</v>
      </c>
      <c r="K15" s="163">
        <f>NULM_Bank_Linkage!K15+NULM_group!K15+NULM_Ind!K15</f>
        <v>4.6230000000000002</v>
      </c>
      <c r="L15" s="163">
        <f>NULM_Bank_Linkage!L15+NULM_group!L15+NULM_Ind!L15</f>
        <v>0</v>
      </c>
      <c r="M15" s="162">
        <f>NULM_Bank_Linkage!M15+NULM_group!M15+NULM_Ind!M15</f>
        <v>0</v>
      </c>
      <c r="N15" s="162">
        <f>NULM_Bank_Linkage!N15+NULM_group!N15+NULM_Ind!N15</f>
        <v>0</v>
      </c>
    </row>
    <row r="16" spans="1:14" s="1" customFormat="1" ht="13.5" x14ac:dyDescent="0.2">
      <c r="A16" s="124">
        <v>12</v>
      </c>
      <c r="B16" s="120" t="str">
        <f>NULM_Bank_Linkage!B16</f>
        <v>INDIAN BANK</v>
      </c>
      <c r="C16" s="162">
        <f>NULM_Bank_Linkage!C16+NULM_group!C16+NULM_Ind!C16</f>
        <v>36</v>
      </c>
      <c r="D16" s="163">
        <f>NULM_Bank_Linkage!D16+NULM_group!D16+NULM_Ind!D16</f>
        <v>0.12000000000000001</v>
      </c>
      <c r="E16" s="163">
        <f>NULM_Bank_Linkage!E16+NULM_group!E16+NULM_Ind!E16</f>
        <v>2.7000000000000001E-3</v>
      </c>
      <c r="F16" s="162">
        <f>NULM_Bank_Linkage!F16+NULM_group!F16+NULM_Ind!F16</f>
        <v>19</v>
      </c>
      <c r="G16" s="163">
        <f>NULM_Bank_Linkage!G16+NULM_group!G16+NULM_Ind!G16</f>
        <v>0.20899999999999999</v>
      </c>
      <c r="H16" s="162">
        <f>NULM_Bank_Linkage!H16+NULM_group!H16+NULM_Ind!H16</f>
        <v>11</v>
      </c>
      <c r="I16" s="163">
        <f>NULM_Bank_Linkage!I16+NULM_group!I16+NULM_Ind!I16</f>
        <v>0.14899999999999999</v>
      </c>
      <c r="J16" s="162">
        <f>NULM_Bank_Linkage!J16+NULM_group!J16+NULM_Ind!J16</f>
        <v>11</v>
      </c>
      <c r="K16" s="163">
        <f>NULM_Bank_Linkage!K16+NULM_group!K16+NULM_Ind!K16</f>
        <v>0.14899999999999999</v>
      </c>
      <c r="L16" s="163">
        <f>NULM_Bank_Linkage!L16+NULM_group!L16+NULM_Ind!L16</f>
        <v>0</v>
      </c>
      <c r="M16" s="162">
        <f>NULM_Bank_Linkage!M16+NULM_group!M16+NULM_Ind!M16</f>
        <v>0</v>
      </c>
      <c r="N16" s="162">
        <f>NULM_Bank_Linkage!N16+NULM_group!N16+NULM_Ind!N16</f>
        <v>8</v>
      </c>
    </row>
    <row r="17" spans="1:256" ht="13.5" x14ac:dyDescent="0.2">
      <c r="A17" s="124">
        <v>13</v>
      </c>
      <c r="B17" s="120" t="str">
        <f>NULM_Bank_Linkage!B17</f>
        <v>INDIAN OVERSEAS BANK</v>
      </c>
      <c r="C17" s="162">
        <f>NULM_Bank_Linkage!C17+NULM_group!C17+NULM_Ind!C17</f>
        <v>102</v>
      </c>
      <c r="D17" s="163">
        <f>NULM_Bank_Linkage!D17+NULM_group!D17+NULM_Ind!D17</f>
        <v>6.08</v>
      </c>
      <c r="E17" s="163">
        <f>NULM_Bank_Linkage!E17+NULM_group!E17+NULM_Ind!E17</f>
        <v>1.35E-2</v>
      </c>
      <c r="F17" s="162">
        <f>NULM_Bank_Linkage!F17+NULM_group!F17+NULM_Ind!F17</f>
        <v>44</v>
      </c>
      <c r="G17" s="163">
        <f>NULM_Bank_Linkage!G17+NULM_group!G17+NULM_Ind!G17</f>
        <v>0.4</v>
      </c>
      <c r="H17" s="162">
        <f>NULM_Bank_Linkage!H17+NULM_group!H17+NULM_Ind!H17</f>
        <v>30</v>
      </c>
      <c r="I17" s="163">
        <f>NULM_Bank_Linkage!I17+NULM_group!I17+NULM_Ind!I17</f>
        <v>0.26</v>
      </c>
      <c r="J17" s="162">
        <f>NULM_Bank_Linkage!J17+NULM_group!J17+NULM_Ind!J17</f>
        <v>30</v>
      </c>
      <c r="K17" s="163">
        <f>NULM_Bank_Linkage!K17+NULM_group!K17+NULM_Ind!K17</f>
        <v>0.21</v>
      </c>
      <c r="L17" s="163">
        <f>NULM_Bank_Linkage!L17+NULM_group!L17+NULM_Ind!L17</f>
        <v>0</v>
      </c>
      <c r="M17" s="162">
        <f>NULM_Bank_Linkage!M17+NULM_group!M17+NULM_Ind!M17</f>
        <v>14</v>
      </c>
      <c r="N17" s="162">
        <f>NULM_Bank_Linkage!N17+NULM_group!N17+NULM_Ind!N17</f>
        <v>0</v>
      </c>
    </row>
    <row r="18" spans="1:256" ht="13.5" x14ac:dyDescent="0.2">
      <c r="A18" s="124">
        <v>14</v>
      </c>
      <c r="B18" s="120" t="str">
        <f>NULM_Bank_Linkage!B18</f>
        <v>ORIENTAL BANK OF COMMERCE</v>
      </c>
      <c r="C18" s="162">
        <f>NULM_Bank_Linkage!C18+NULM_group!C18+NULM_Ind!C18</f>
        <v>67</v>
      </c>
      <c r="D18" s="163">
        <f>NULM_Bank_Linkage!D18+NULM_group!D18+NULM_Ind!D18</f>
        <v>6.1274999999999995</v>
      </c>
      <c r="E18" s="163">
        <f>NULM_Bank_Linkage!E18+NULM_group!E18+NULM_Ind!E18</f>
        <v>1.7599999999999998E-2</v>
      </c>
      <c r="F18" s="162">
        <f>NULM_Bank_Linkage!F18+NULM_group!F18+NULM_Ind!F18</f>
        <v>42</v>
      </c>
      <c r="G18" s="163">
        <f>NULM_Bank_Linkage!G18+NULM_group!G18+NULM_Ind!G18</f>
        <v>0.35200000000000004</v>
      </c>
      <c r="H18" s="162">
        <f>NULM_Bank_Linkage!H18+NULM_group!H18+NULM_Ind!H18</f>
        <v>42</v>
      </c>
      <c r="I18" s="163">
        <f>NULM_Bank_Linkage!I18+NULM_group!I18+NULM_Ind!I18</f>
        <v>0.35200000000000004</v>
      </c>
      <c r="J18" s="162">
        <f>NULM_Bank_Linkage!J18+NULM_group!J18+NULM_Ind!J18</f>
        <v>42</v>
      </c>
      <c r="K18" s="163">
        <f>NULM_Bank_Linkage!K18+NULM_group!K18+NULM_Ind!K18</f>
        <v>0.23100000000000001</v>
      </c>
      <c r="L18" s="163">
        <f>NULM_Bank_Linkage!L18+NULM_group!L18+NULM_Ind!L18</f>
        <v>0</v>
      </c>
      <c r="M18" s="162">
        <f>NULM_Bank_Linkage!M18+NULM_group!M18+NULM_Ind!M18</f>
        <v>0</v>
      </c>
      <c r="N18" s="162">
        <f>NULM_Bank_Linkage!N18+NULM_group!N18+NULM_Ind!N18</f>
        <v>0</v>
      </c>
    </row>
    <row r="19" spans="1:256" ht="13.5" x14ac:dyDescent="0.2">
      <c r="A19" s="124">
        <v>15</v>
      </c>
      <c r="B19" s="120" t="str">
        <f>NULM_Bank_Linkage!B19</f>
        <v>PUNJAB AND SIND BANK</v>
      </c>
      <c r="C19" s="162">
        <f>NULM_Bank_Linkage!C19+NULM_group!C19+NULM_Ind!C19</f>
        <v>21</v>
      </c>
      <c r="D19" s="163">
        <f>NULM_Bank_Linkage!D19+NULM_group!D19+NULM_Ind!D19</f>
        <v>0.05</v>
      </c>
      <c r="E19" s="163">
        <f>NULM_Bank_Linkage!E19+NULM_group!E19+NULM_Ind!E19</f>
        <v>2.7000000000000001E-3</v>
      </c>
      <c r="F19" s="162">
        <f>NULM_Bank_Linkage!F19+NULM_group!F19+NULM_Ind!F19</f>
        <v>0</v>
      </c>
      <c r="G19" s="163">
        <f>NULM_Bank_Linkage!G19+NULM_group!G19+NULM_Ind!G19</f>
        <v>0</v>
      </c>
      <c r="H19" s="162">
        <f>NULM_Bank_Linkage!H19+NULM_group!H19+NULM_Ind!H19</f>
        <v>0</v>
      </c>
      <c r="I19" s="163">
        <f>NULM_Bank_Linkage!I19+NULM_group!I19+NULM_Ind!I19</f>
        <v>0</v>
      </c>
      <c r="J19" s="162">
        <f>NULM_Bank_Linkage!J19+NULM_group!J19+NULM_Ind!J19</f>
        <v>0</v>
      </c>
      <c r="K19" s="163">
        <f>NULM_Bank_Linkage!K19+NULM_group!K19+NULM_Ind!K19</f>
        <v>0</v>
      </c>
      <c r="L19" s="163">
        <f>NULM_Bank_Linkage!L19+NULM_group!L19+NULM_Ind!L19</f>
        <v>0</v>
      </c>
      <c r="M19" s="162">
        <f>NULM_Bank_Linkage!M19+NULM_group!M19+NULM_Ind!M19</f>
        <v>0</v>
      </c>
      <c r="N19" s="162">
        <f>NULM_Bank_Linkage!N19+NULM_group!N19+NULM_Ind!N19</f>
        <v>0</v>
      </c>
    </row>
    <row r="20" spans="1:256" ht="13.5" x14ac:dyDescent="0.2">
      <c r="A20" s="124">
        <v>16</v>
      </c>
      <c r="B20" s="120" t="str">
        <f>NULM_Bank_Linkage!B20</f>
        <v>PUNJAB NATIONAL BANK</v>
      </c>
      <c r="C20" s="162">
        <f>NULM_Bank_Linkage!C20+NULM_group!C20+NULM_Ind!C20</f>
        <v>335</v>
      </c>
      <c r="D20" s="163">
        <f>NULM_Bank_Linkage!D20+NULM_group!D20+NULM_Ind!D20</f>
        <v>47.727499999999999</v>
      </c>
      <c r="E20" s="163">
        <f>NULM_Bank_Linkage!E20+NULM_group!E20+NULM_Ind!E20</f>
        <v>0.42230000000000001</v>
      </c>
      <c r="F20" s="162">
        <f>NULM_Bank_Linkage!F20+NULM_group!F20+NULM_Ind!F20</f>
        <v>560</v>
      </c>
      <c r="G20" s="163">
        <f>NULM_Bank_Linkage!G20+NULM_group!G20+NULM_Ind!G20</f>
        <v>5.7355999999999998</v>
      </c>
      <c r="H20" s="162">
        <f>NULM_Bank_Linkage!H20+NULM_group!H20+NULM_Ind!H20</f>
        <v>356</v>
      </c>
      <c r="I20" s="163">
        <f>NULM_Bank_Linkage!I20+NULM_group!I20+NULM_Ind!I20</f>
        <v>3.7303999999999999</v>
      </c>
      <c r="J20" s="162">
        <f>NULM_Bank_Linkage!J20+NULM_group!J20+NULM_Ind!J20</f>
        <v>349</v>
      </c>
      <c r="K20" s="163">
        <f>NULM_Bank_Linkage!K20+NULM_group!K20+NULM_Ind!K20</f>
        <v>6.0189000000000004</v>
      </c>
      <c r="L20" s="163">
        <f>NULM_Bank_Linkage!L20+NULM_group!L20+NULM_Ind!L20</f>
        <v>0</v>
      </c>
      <c r="M20" s="162">
        <f>NULM_Bank_Linkage!M20+NULM_group!M20+NULM_Ind!M20</f>
        <v>72</v>
      </c>
      <c r="N20" s="162">
        <f>NULM_Bank_Linkage!N20+NULM_group!N20+NULM_Ind!N20</f>
        <v>132</v>
      </c>
    </row>
    <row r="21" spans="1:256" ht="13.5" x14ac:dyDescent="0.2">
      <c r="A21" s="124">
        <v>17</v>
      </c>
      <c r="B21" s="120" t="str">
        <f>NULM_Bank_Linkage!B21</f>
        <v>SIDBI</v>
      </c>
      <c r="C21" s="162">
        <f>NULM_Bank_Linkage!C21+NULM_group!C21+NULM_Ind!C21</f>
        <v>0</v>
      </c>
      <c r="D21" s="163">
        <f>NULM_Bank_Linkage!D21+NULM_group!D21+NULM_Ind!D21</f>
        <v>0</v>
      </c>
      <c r="E21" s="163">
        <f>NULM_Bank_Linkage!E21+NULM_group!E21+NULM_Ind!E21</f>
        <v>0</v>
      </c>
      <c r="F21" s="162">
        <f>NULM_Bank_Linkage!F21+NULM_group!F21+NULM_Ind!F21</f>
        <v>0</v>
      </c>
      <c r="G21" s="163">
        <f>NULM_Bank_Linkage!G21+NULM_group!G21+NULM_Ind!G21</f>
        <v>0</v>
      </c>
      <c r="H21" s="162">
        <f>NULM_Bank_Linkage!H21+NULM_group!H21+NULM_Ind!H21</f>
        <v>0</v>
      </c>
      <c r="I21" s="163">
        <f>NULM_Bank_Linkage!I21+NULM_group!I21+NULM_Ind!I21</f>
        <v>0</v>
      </c>
      <c r="J21" s="162">
        <f>NULM_Bank_Linkage!J21+NULM_group!J21+NULM_Ind!J21</f>
        <v>0</v>
      </c>
      <c r="K21" s="163">
        <f>NULM_Bank_Linkage!K21+NULM_group!K21+NULM_Ind!K21</f>
        <v>0</v>
      </c>
      <c r="L21" s="163">
        <f>NULM_Bank_Linkage!L21+NULM_group!L21+NULM_Ind!L21</f>
        <v>0</v>
      </c>
      <c r="M21" s="162">
        <f>NULM_Bank_Linkage!M21+NULM_group!M21+NULM_Ind!M21</f>
        <v>0</v>
      </c>
      <c r="N21" s="162">
        <f>NULM_Bank_Linkage!N21+NULM_group!N21+NULM_Ind!N21</f>
        <v>0</v>
      </c>
    </row>
    <row r="22" spans="1:256" ht="13.5" x14ac:dyDescent="0.2">
      <c r="A22" s="124">
        <v>18</v>
      </c>
      <c r="B22" s="120" t="str">
        <f>NULM_Bank_Linkage!B22</f>
        <v>STATE BANK OF HYDERABAD</v>
      </c>
      <c r="C22" s="162">
        <f>NULM_Bank_Linkage!C22+NULM_group!C22+NULM_Ind!C22</f>
        <v>11</v>
      </c>
      <c r="D22" s="163">
        <f>NULM_Bank_Linkage!D22+NULM_group!D22+NULM_Ind!D22</f>
        <v>0.05</v>
      </c>
      <c r="E22" s="163">
        <f>NULM_Bank_Linkage!E22+NULM_group!E22+NULM_Ind!E22</f>
        <v>2.7000000000000001E-3</v>
      </c>
      <c r="F22" s="162">
        <f>NULM_Bank_Linkage!F22+NULM_group!F22+NULM_Ind!F22</f>
        <v>5</v>
      </c>
      <c r="G22" s="163">
        <f>NULM_Bank_Linkage!G22+NULM_group!G22+NULM_Ind!G22</f>
        <v>0.13</v>
      </c>
      <c r="H22" s="162">
        <f>NULM_Bank_Linkage!H22+NULM_group!H22+NULM_Ind!H22</f>
        <v>5</v>
      </c>
      <c r="I22" s="163">
        <f>NULM_Bank_Linkage!I22+NULM_group!I22+NULM_Ind!I22</f>
        <v>0.13</v>
      </c>
      <c r="J22" s="162">
        <f>NULM_Bank_Linkage!J22+NULM_group!J22+NULM_Ind!J22</f>
        <v>5</v>
      </c>
      <c r="K22" s="163">
        <f>NULM_Bank_Linkage!K22+NULM_group!K22+NULM_Ind!K22</f>
        <v>0.13</v>
      </c>
      <c r="L22" s="163">
        <f>NULM_Bank_Linkage!L22+NULM_group!L22+NULM_Ind!L22</f>
        <v>0</v>
      </c>
      <c r="M22" s="162">
        <f>NULM_Bank_Linkage!M22+NULM_group!M22+NULM_Ind!M22</f>
        <v>0</v>
      </c>
      <c r="N22" s="162">
        <f>NULM_Bank_Linkage!N22+NULM_group!N22+NULM_Ind!N22</f>
        <v>0</v>
      </c>
    </row>
    <row r="23" spans="1:256" ht="13.5" x14ac:dyDescent="0.2">
      <c r="A23" s="124">
        <v>19</v>
      </c>
      <c r="B23" s="120" t="str">
        <f>NULM_Bank_Linkage!B23</f>
        <v>STATE BANK OF INDIA</v>
      </c>
      <c r="C23" s="162">
        <f>NULM_Bank_Linkage!C23+NULM_group!C23+NULM_Ind!C23</f>
        <v>721</v>
      </c>
      <c r="D23" s="163">
        <f>NULM_Bank_Linkage!D23+NULM_group!D23+NULM_Ind!D23</f>
        <v>142.625</v>
      </c>
      <c r="E23" s="163">
        <f>NULM_Bank_Linkage!E23+NULM_group!E23+NULM_Ind!E23</f>
        <v>0.54709999999999992</v>
      </c>
      <c r="F23" s="162">
        <f>NULM_Bank_Linkage!F23+NULM_group!F23+NULM_Ind!F23</f>
        <v>1229</v>
      </c>
      <c r="G23" s="163">
        <f>NULM_Bank_Linkage!G23+NULM_group!G23+NULM_Ind!G23</f>
        <v>12.94</v>
      </c>
      <c r="H23" s="162">
        <f>NULM_Bank_Linkage!H23+NULM_group!H23+NULM_Ind!H23</f>
        <v>459</v>
      </c>
      <c r="I23" s="163">
        <f>NULM_Bank_Linkage!I23+NULM_group!I23+NULM_Ind!I23</f>
        <v>4</v>
      </c>
      <c r="J23" s="162">
        <f>NULM_Bank_Linkage!J23+NULM_group!J23+NULM_Ind!J23</f>
        <v>454</v>
      </c>
      <c r="K23" s="163">
        <f>NULM_Bank_Linkage!K23+NULM_group!K23+NULM_Ind!K23</f>
        <v>3.78</v>
      </c>
      <c r="L23" s="163">
        <f>NULM_Bank_Linkage!L23+NULM_group!L23+NULM_Ind!L23</f>
        <v>0.4</v>
      </c>
      <c r="M23" s="162">
        <f>NULM_Bank_Linkage!M23+NULM_group!M23+NULM_Ind!M23</f>
        <v>122</v>
      </c>
      <c r="N23" s="162">
        <f>NULM_Bank_Linkage!N23+NULM_group!N23+NULM_Ind!N23</f>
        <v>648</v>
      </c>
    </row>
    <row r="24" spans="1:256" ht="13.5" x14ac:dyDescent="0.2">
      <c r="A24" s="124">
        <v>20</v>
      </c>
      <c r="B24" s="120" t="str">
        <f>NULM_Bank_Linkage!B24</f>
        <v>STATE BANK OF PATIALA</v>
      </c>
      <c r="C24" s="162">
        <f>NULM_Bank_Linkage!C24+NULM_group!C24+NULM_Ind!C24</f>
        <v>5</v>
      </c>
      <c r="D24" s="163">
        <f>NULM_Bank_Linkage!D24+NULM_group!D24+NULM_Ind!D24</f>
        <v>0.05</v>
      </c>
      <c r="E24" s="163">
        <f>NULM_Bank_Linkage!E24+NULM_group!E24+NULM_Ind!E24</f>
        <v>2.7000000000000001E-3</v>
      </c>
      <c r="F24" s="162">
        <f>NULM_Bank_Linkage!F24+NULM_group!F24+NULM_Ind!F24</f>
        <v>0</v>
      </c>
      <c r="G24" s="163">
        <f>NULM_Bank_Linkage!G24+NULM_group!G24+NULM_Ind!G24</f>
        <v>0</v>
      </c>
      <c r="H24" s="162">
        <f>NULM_Bank_Linkage!H24+NULM_group!H24+NULM_Ind!H24</f>
        <v>0</v>
      </c>
      <c r="I24" s="163">
        <f>NULM_Bank_Linkage!I24+NULM_group!I24+NULM_Ind!I24</f>
        <v>0</v>
      </c>
      <c r="J24" s="162">
        <f>NULM_Bank_Linkage!J24+NULM_group!J24+NULM_Ind!J24</f>
        <v>0</v>
      </c>
      <c r="K24" s="163">
        <f>NULM_Bank_Linkage!K24+NULM_group!K24+NULM_Ind!K24</f>
        <v>0</v>
      </c>
      <c r="L24" s="163">
        <f>NULM_Bank_Linkage!L24+NULM_group!L24+NULM_Ind!L24</f>
        <v>0</v>
      </c>
      <c r="M24" s="162">
        <f>NULM_Bank_Linkage!M24+NULM_group!M24+NULM_Ind!M24</f>
        <v>0</v>
      </c>
      <c r="N24" s="162">
        <f>NULM_Bank_Linkage!N24+NULM_group!N24+NULM_Ind!N24</f>
        <v>0</v>
      </c>
    </row>
    <row r="25" spans="1:256" ht="13.5" x14ac:dyDescent="0.2">
      <c r="A25" s="124">
        <v>21</v>
      </c>
      <c r="B25" s="120" t="str">
        <f>NULM_Bank_Linkage!B25</f>
        <v>STATE BANK OF TRAVANCORE</v>
      </c>
      <c r="C25" s="162">
        <f>NULM_Bank_Linkage!C25+NULM_group!C25+NULM_Ind!C25</f>
        <v>5</v>
      </c>
      <c r="D25" s="163">
        <f>NULM_Bank_Linkage!D25+NULM_group!D25+NULM_Ind!D25</f>
        <v>0.05</v>
      </c>
      <c r="E25" s="163">
        <f>NULM_Bank_Linkage!E25+NULM_group!E25+NULM_Ind!E25</f>
        <v>2.7000000000000001E-3</v>
      </c>
      <c r="F25" s="162">
        <f>NULM_Bank_Linkage!F25+NULM_group!F25+NULM_Ind!F25</f>
        <v>0</v>
      </c>
      <c r="G25" s="163">
        <f>NULM_Bank_Linkage!G25+NULM_group!G25+NULM_Ind!G25</f>
        <v>0</v>
      </c>
      <c r="H25" s="162">
        <f>NULM_Bank_Linkage!H25+NULM_group!H25+NULM_Ind!H25</f>
        <v>0</v>
      </c>
      <c r="I25" s="163">
        <f>NULM_Bank_Linkage!I25+NULM_group!I25+NULM_Ind!I25</f>
        <v>0</v>
      </c>
      <c r="J25" s="162">
        <f>NULM_Bank_Linkage!J25+NULM_group!J25+NULM_Ind!J25</f>
        <v>0</v>
      </c>
      <c r="K25" s="163">
        <f>NULM_Bank_Linkage!K25+NULM_group!K25+NULM_Ind!K25</f>
        <v>0</v>
      </c>
      <c r="L25" s="163">
        <f>NULM_Bank_Linkage!L25+NULM_group!L25+NULM_Ind!L25</f>
        <v>0</v>
      </c>
      <c r="M25" s="162">
        <f>NULM_Bank_Linkage!M25+NULM_group!M25+NULM_Ind!M25</f>
        <v>0</v>
      </c>
      <c r="N25" s="162">
        <f>NULM_Bank_Linkage!N25+NULM_group!N25+NULM_Ind!N25</f>
        <v>0</v>
      </c>
    </row>
    <row r="26" spans="1:256" ht="13.5" x14ac:dyDescent="0.2">
      <c r="A26" s="124">
        <v>22</v>
      </c>
      <c r="B26" s="120" t="str">
        <f>NULM_Bank_Linkage!B26</f>
        <v>STATE BANK OF BIKANER AND JAIPUR</v>
      </c>
      <c r="C26" s="162">
        <f>NULM_Bank_Linkage!C26+NULM_group!C26+NULM_Ind!C26</f>
        <v>0</v>
      </c>
      <c r="D26" s="163">
        <f>NULM_Bank_Linkage!D26+NULM_group!D26+NULM_Ind!D26</f>
        <v>0</v>
      </c>
      <c r="E26" s="163">
        <f>NULM_Bank_Linkage!E26+NULM_group!E26+NULM_Ind!E26</f>
        <v>0</v>
      </c>
      <c r="F26" s="162">
        <f>NULM_Bank_Linkage!F26+NULM_group!F26+NULM_Ind!F26</f>
        <v>0</v>
      </c>
      <c r="G26" s="163">
        <f>NULM_Bank_Linkage!G26+NULM_group!G26+NULM_Ind!G26</f>
        <v>0</v>
      </c>
      <c r="H26" s="162">
        <f>NULM_Bank_Linkage!H26+NULM_group!H26+NULM_Ind!H26</f>
        <v>0</v>
      </c>
      <c r="I26" s="163">
        <f>NULM_Bank_Linkage!I26+NULM_group!I26+NULM_Ind!I26</f>
        <v>0</v>
      </c>
      <c r="J26" s="162">
        <f>NULM_Bank_Linkage!J26+NULM_group!J26+NULM_Ind!J26</f>
        <v>0</v>
      </c>
      <c r="K26" s="163">
        <f>NULM_Bank_Linkage!K26+NULM_group!K26+NULM_Ind!K26</f>
        <v>0</v>
      </c>
      <c r="L26" s="163">
        <f>NULM_Bank_Linkage!L26+NULM_group!L26+NULM_Ind!L26</f>
        <v>0</v>
      </c>
      <c r="M26" s="162">
        <f>NULM_Bank_Linkage!M26+NULM_group!M26+NULM_Ind!M26</f>
        <v>0</v>
      </c>
      <c r="N26" s="162">
        <f>NULM_Bank_Linkage!N26+NULM_group!N26+NULM_Ind!N26</f>
        <v>0</v>
      </c>
    </row>
    <row r="27" spans="1:256" ht="13.5" x14ac:dyDescent="0.2">
      <c r="A27" s="124">
        <v>23</v>
      </c>
      <c r="B27" s="120" t="str">
        <f>NULM_Bank_Linkage!B27</f>
        <v>SYNDICATE BANK</v>
      </c>
      <c r="C27" s="162">
        <f>NULM_Bank_Linkage!C27+NULM_group!C27+NULM_Ind!C27</f>
        <v>48</v>
      </c>
      <c r="D27" s="163">
        <f>NULM_Bank_Linkage!D27+NULM_group!D27+NULM_Ind!D27</f>
        <v>0.11</v>
      </c>
      <c r="E27" s="163">
        <f>NULM_Bank_Linkage!E27+NULM_group!E27+NULM_Ind!E27</f>
        <v>2.7000000000000001E-3</v>
      </c>
      <c r="F27" s="162">
        <f>NULM_Bank_Linkage!F27+NULM_group!F27+NULM_Ind!F27</f>
        <v>2</v>
      </c>
      <c r="G27" s="163">
        <f>NULM_Bank_Linkage!G27+NULM_group!G27+NULM_Ind!G27</f>
        <v>0.03</v>
      </c>
      <c r="H27" s="162">
        <f>NULM_Bank_Linkage!H27+NULM_group!H27+NULM_Ind!H27</f>
        <v>2</v>
      </c>
      <c r="I27" s="163">
        <f>NULM_Bank_Linkage!I27+NULM_group!I27+NULM_Ind!I27</f>
        <v>0.03</v>
      </c>
      <c r="J27" s="162">
        <f>NULM_Bank_Linkage!J27+NULM_group!J27+NULM_Ind!J27</f>
        <v>2</v>
      </c>
      <c r="K27" s="163">
        <f>NULM_Bank_Linkage!K27+NULM_group!K27+NULM_Ind!K27</f>
        <v>0.21</v>
      </c>
      <c r="L27" s="163">
        <f>NULM_Bank_Linkage!L27+NULM_group!L27+NULM_Ind!L27</f>
        <v>0</v>
      </c>
      <c r="M27" s="162">
        <f>NULM_Bank_Linkage!M27+NULM_group!M27+NULM_Ind!M27</f>
        <v>0</v>
      </c>
      <c r="N27" s="162">
        <f>NULM_Bank_Linkage!N27+NULM_group!N27+NULM_Ind!N27</f>
        <v>0</v>
      </c>
    </row>
    <row r="28" spans="1:256" ht="13.5" x14ac:dyDescent="0.2">
      <c r="A28" s="124">
        <v>24</v>
      </c>
      <c r="B28" s="120" t="str">
        <f>NULM_Bank_Linkage!B28</f>
        <v>UCO BANK</v>
      </c>
      <c r="C28" s="162">
        <f>NULM_Bank_Linkage!C28+NULM_group!C28+NULM_Ind!C28</f>
        <v>175</v>
      </c>
      <c r="D28" s="163">
        <f>NULM_Bank_Linkage!D28+NULM_group!D28+NULM_Ind!D28</f>
        <v>10.3825</v>
      </c>
      <c r="E28" s="163">
        <f>NULM_Bank_Linkage!E28+NULM_group!E28+NULM_Ind!E28</f>
        <v>1.2199999999999999E-2</v>
      </c>
      <c r="F28" s="162">
        <f>NULM_Bank_Linkage!F28+NULM_group!F28+NULM_Ind!F28</f>
        <v>0</v>
      </c>
      <c r="G28" s="163">
        <f>NULM_Bank_Linkage!G28+NULM_group!G28+NULM_Ind!G28</f>
        <v>0</v>
      </c>
      <c r="H28" s="162">
        <f>NULM_Bank_Linkage!H28+NULM_group!H28+NULM_Ind!H28</f>
        <v>0</v>
      </c>
      <c r="I28" s="163">
        <f>NULM_Bank_Linkage!I28+NULM_group!I28+NULM_Ind!I28</f>
        <v>0</v>
      </c>
      <c r="J28" s="162">
        <f>NULM_Bank_Linkage!J28+NULM_group!J28+NULM_Ind!J28</f>
        <v>0</v>
      </c>
      <c r="K28" s="163">
        <f>NULM_Bank_Linkage!K28+NULM_group!K28+NULM_Ind!K28</f>
        <v>0</v>
      </c>
      <c r="L28" s="163">
        <f>NULM_Bank_Linkage!L28+NULM_group!L28+NULM_Ind!L28</f>
        <v>0</v>
      </c>
      <c r="M28" s="162">
        <f>NULM_Bank_Linkage!M28+NULM_group!M28+NULM_Ind!M28</f>
        <v>0</v>
      </c>
      <c r="N28" s="162">
        <f>NULM_Bank_Linkage!N28+NULM_group!N28+NULM_Ind!N28</f>
        <v>0</v>
      </c>
    </row>
    <row r="29" spans="1:256" ht="13.5" x14ac:dyDescent="0.2">
      <c r="A29" s="124">
        <v>25</v>
      </c>
      <c r="B29" s="120" t="str">
        <f>NULM_Bank_Linkage!B29</f>
        <v>UNION BANK OF INDIA</v>
      </c>
      <c r="C29" s="162">
        <f>NULM_Bank_Linkage!C29+NULM_group!C29+NULM_Ind!C29</f>
        <v>187</v>
      </c>
      <c r="D29" s="163">
        <f>NULM_Bank_Linkage!D29+NULM_group!D29+NULM_Ind!D29</f>
        <v>28.022500000000001</v>
      </c>
      <c r="E29" s="163">
        <f>NULM_Bank_Linkage!E29+NULM_group!E29+NULM_Ind!E29</f>
        <v>0.40159999999999996</v>
      </c>
      <c r="F29" s="162">
        <f>NULM_Bank_Linkage!F29+NULM_group!F29+NULM_Ind!F29</f>
        <v>137</v>
      </c>
      <c r="G29" s="163">
        <f>NULM_Bank_Linkage!G29+NULM_group!G29+NULM_Ind!G29</f>
        <v>7.7700000000000005</v>
      </c>
      <c r="H29" s="162">
        <f>NULM_Bank_Linkage!H29+NULM_group!H29+NULM_Ind!H29</f>
        <v>92</v>
      </c>
      <c r="I29" s="163">
        <f>NULM_Bank_Linkage!I29+NULM_group!I29+NULM_Ind!I29</f>
        <v>5.28</v>
      </c>
      <c r="J29" s="162">
        <f>NULM_Bank_Linkage!J29+NULM_group!J29+NULM_Ind!J29</f>
        <v>84</v>
      </c>
      <c r="K29" s="163">
        <f>NULM_Bank_Linkage!K29+NULM_group!K29+NULM_Ind!K29</f>
        <v>3.55</v>
      </c>
      <c r="L29" s="163">
        <f>NULM_Bank_Linkage!L29+NULM_group!L29+NULM_Ind!L29</f>
        <v>0</v>
      </c>
      <c r="M29" s="162">
        <f>NULM_Bank_Linkage!M29+NULM_group!M29+NULM_Ind!M29</f>
        <v>45</v>
      </c>
      <c r="N29" s="162">
        <f>NULM_Bank_Linkage!N29+NULM_group!N29+NULM_Ind!N29</f>
        <v>0</v>
      </c>
    </row>
    <row r="30" spans="1:256" ht="13.5" x14ac:dyDescent="0.2">
      <c r="A30" s="124">
        <v>26</v>
      </c>
      <c r="B30" s="120" t="str">
        <f>NULM_Bank_Linkage!B30</f>
        <v>UNITED BANK OF INDIA</v>
      </c>
      <c r="C30" s="162">
        <f>NULM_Bank_Linkage!C30+NULM_group!C30+NULM_Ind!C30</f>
        <v>81</v>
      </c>
      <c r="D30" s="163">
        <f>NULM_Bank_Linkage!D30+NULM_group!D30+NULM_Ind!D30</f>
        <v>2.9874999999999998</v>
      </c>
      <c r="E30" s="163">
        <f>NULM_Bank_Linkage!E30+NULM_group!E30+NULM_Ind!E30</f>
        <v>8.5000000000000006E-3</v>
      </c>
      <c r="F30" s="162">
        <f>NULM_Bank_Linkage!F30+NULM_group!F30+NULM_Ind!F30</f>
        <v>131</v>
      </c>
      <c r="G30" s="163">
        <f>NULM_Bank_Linkage!G30+NULM_group!G30+NULM_Ind!G30</f>
        <v>2.1100000000000003</v>
      </c>
      <c r="H30" s="162">
        <f>NULM_Bank_Linkage!H30+NULM_group!H30+NULM_Ind!H30</f>
        <v>99</v>
      </c>
      <c r="I30" s="163">
        <f>NULM_Bank_Linkage!I30+NULM_group!I30+NULM_Ind!I30</f>
        <v>0.99</v>
      </c>
      <c r="J30" s="162">
        <f>NULM_Bank_Linkage!J30+NULM_group!J30+NULM_Ind!J30</f>
        <v>99</v>
      </c>
      <c r="K30" s="163">
        <f>NULM_Bank_Linkage!K30+NULM_group!K30+NULM_Ind!K30</f>
        <v>0.99</v>
      </c>
      <c r="L30" s="163">
        <f>NULM_Bank_Linkage!L30+NULM_group!L30+NULM_Ind!L30</f>
        <v>0</v>
      </c>
      <c r="M30" s="162">
        <f>NULM_Bank_Linkage!M30+NULM_group!M30+NULM_Ind!M30</f>
        <v>0</v>
      </c>
      <c r="N30" s="162">
        <f>NULM_Bank_Linkage!N30+NULM_group!N30+NULM_Ind!N30</f>
        <v>32</v>
      </c>
    </row>
    <row r="31" spans="1:256" ht="13.5" x14ac:dyDescent="0.2">
      <c r="A31" s="124">
        <v>27</v>
      </c>
      <c r="B31" s="120" t="str">
        <f>NULM_Bank_Linkage!B31</f>
        <v>VIJAYA BANK</v>
      </c>
      <c r="C31" s="162">
        <f>NULM_Bank_Linkage!C31+NULM_group!C31+NULM_Ind!C31</f>
        <v>55</v>
      </c>
      <c r="D31" s="163">
        <f>NULM_Bank_Linkage!D31+NULM_group!D31+NULM_Ind!D31</f>
        <v>10.205</v>
      </c>
      <c r="E31" s="163">
        <f>NULM_Bank_Linkage!E31+NULM_group!E31+NULM_Ind!E31</f>
        <v>1.1099999999999999E-2</v>
      </c>
      <c r="F31" s="162">
        <f>NULM_Bank_Linkage!F31+NULM_group!F31+NULM_Ind!F31</f>
        <v>18</v>
      </c>
      <c r="G31" s="163">
        <f>NULM_Bank_Linkage!G31+NULM_group!G31+NULM_Ind!G31</f>
        <v>0.2</v>
      </c>
      <c r="H31" s="162">
        <f>NULM_Bank_Linkage!H31+NULM_group!H31+NULM_Ind!H31</f>
        <v>15</v>
      </c>
      <c r="I31" s="163">
        <f>NULM_Bank_Linkage!I31+NULM_group!I31+NULM_Ind!I31</f>
        <v>0.13</v>
      </c>
      <c r="J31" s="162">
        <f>NULM_Bank_Linkage!J31+NULM_group!J31+NULM_Ind!J31</f>
        <v>15</v>
      </c>
      <c r="K31" s="163">
        <f>NULM_Bank_Linkage!K31+NULM_group!K31+NULM_Ind!K31</f>
        <v>0.13</v>
      </c>
      <c r="L31" s="163">
        <f>NULM_Bank_Linkage!L31+NULM_group!L31+NULM_Ind!L31</f>
        <v>0</v>
      </c>
      <c r="M31" s="162">
        <f>NULM_Bank_Linkage!M31+NULM_group!M31+NULM_Ind!M31</f>
        <v>4</v>
      </c>
      <c r="N31" s="162">
        <f>NULM_Bank_Linkage!N31+NULM_group!N31+NULM_Ind!N31</f>
        <v>-1</v>
      </c>
    </row>
    <row r="32" spans="1:256" s="53" customFormat="1" ht="13.5" x14ac:dyDescent="0.2">
      <c r="A32" s="21"/>
      <c r="B32" s="24" t="s">
        <v>42</v>
      </c>
      <c r="C32" s="164">
        <f>SUM(C5:C31)</f>
        <v>3384</v>
      </c>
      <c r="D32" s="160">
        <f>SUM(D5:D31)</f>
        <v>463.19500000000005</v>
      </c>
      <c r="E32" s="160">
        <f>SUM(E5:E31)</f>
        <v>2.3716999999999993</v>
      </c>
      <c r="F32" s="164">
        <f>[1]NRLM!F33+[1]NULM_Ind!F31</f>
        <v>0</v>
      </c>
      <c r="G32" s="160">
        <f>[1]NRLM!G33+[1]NULM_Ind!G31</f>
        <v>0</v>
      </c>
      <c r="H32" s="164">
        <f>[1]NRLM!H33+[1]NULM_Ind!H31</f>
        <v>0</v>
      </c>
      <c r="I32" s="160">
        <f>[1]NRLM!I33+[1]NULM_Ind!I31</f>
        <v>0</v>
      </c>
      <c r="J32" s="165">
        <f>[1]NRLM!J33+[1]NULM_Ind!J31</f>
        <v>0</v>
      </c>
      <c r="K32" s="160">
        <f>[1]NRLM!K33+[1]NULM_Ind!K31</f>
        <v>0</v>
      </c>
      <c r="L32" s="160">
        <f>[1]NRLM!L33+[1]NULM_Ind!L31</f>
        <v>0</v>
      </c>
      <c r="M32" s="165">
        <f>[1]NRLM!M33+[1]NULM_Ind!M31</f>
        <v>0</v>
      </c>
      <c r="N32" s="165">
        <f>[1]NRLM!N33+[1]NULM_Ind!N31</f>
        <v>0</v>
      </c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</row>
    <row r="33" spans="1:14" ht="13.5" x14ac:dyDescent="0.2">
      <c r="A33" s="124">
        <v>28</v>
      </c>
      <c r="B33" s="120" t="str">
        <f>NULM_Bank_Linkage!B33</f>
        <v>AXIS BANK</v>
      </c>
      <c r="C33" s="162">
        <f>NULM_Bank_Linkage!C33+NULM_group!C33+NULM_Ind!C33</f>
        <v>42</v>
      </c>
      <c r="D33" s="163">
        <f>NULM_Bank_Linkage!D33+NULM_group!D33+NULM_Ind!D33</f>
        <v>17.355</v>
      </c>
      <c r="E33" s="163">
        <f>NULM_Bank_Linkage!E33+NULM_group!E33+NULM_Ind!E33</f>
        <v>1.3899999999999999E-2</v>
      </c>
      <c r="F33" s="162">
        <f>NULM_Bank_Linkage!F33+NULM_group!F33+NULM_Ind!F33</f>
        <v>74</v>
      </c>
      <c r="G33" s="163">
        <f>NULM_Bank_Linkage!G33+NULM_group!G33+NULM_Ind!G33</f>
        <v>0.94489999999999996</v>
      </c>
      <c r="H33" s="162">
        <f>NULM_Bank_Linkage!H33+NULM_group!H33+NULM_Ind!H33</f>
        <v>69</v>
      </c>
      <c r="I33" s="163">
        <f>NULM_Bank_Linkage!I33+NULM_group!I33+NULM_Ind!I33</f>
        <v>0.89089999999999991</v>
      </c>
      <c r="J33" s="162">
        <f>NULM_Bank_Linkage!J33+NULM_group!J33+NULM_Ind!J33</f>
        <v>56</v>
      </c>
      <c r="K33" s="163">
        <f>NULM_Bank_Linkage!K33+NULM_group!K33+NULM_Ind!K33</f>
        <v>0.612375</v>
      </c>
      <c r="L33" s="163">
        <f>NULM_Bank_Linkage!L33+NULM_group!L33+NULM_Ind!L33</f>
        <v>0</v>
      </c>
      <c r="M33" s="162">
        <f>NULM_Bank_Linkage!M33+NULM_group!M33+NULM_Ind!M33</f>
        <v>6</v>
      </c>
      <c r="N33" s="162">
        <f>NULM_Bank_Linkage!N33+NULM_group!N33+NULM_Ind!N33</f>
        <v>-1</v>
      </c>
    </row>
    <row r="34" spans="1:14" ht="13.5" x14ac:dyDescent="0.2">
      <c r="A34" s="124">
        <v>29</v>
      </c>
      <c r="B34" s="120" t="str">
        <f>NULM_Bank_Linkage!B34</f>
        <v>BANDHAN BANK</v>
      </c>
      <c r="C34" s="162">
        <f>NULM_Bank_Linkage!C34+NULM_group!C34+NULM_Ind!C34</f>
        <v>0</v>
      </c>
      <c r="D34" s="163">
        <f>NULM_Bank_Linkage!D34+NULM_group!D34+NULM_Ind!D34</f>
        <v>0</v>
      </c>
      <c r="E34" s="163">
        <f>NULM_Bank_Linkage!E34+NULM_group!E34+NULM_Ind!E34</f>
        <v>0</v>
      </c>
      <c r="F34" s="162">
        <f>NULM_Bank_Linkage!F34+NULM_group!F34+NULM_Ind!F34</f>
        <v>0</v>
      </c>
      <c r="G34" s="163">
        <f>NULM_Bank_Linkage!G34+NULM_group!G34+NULM_Ind!G34</f>
        <v>0</v>
      </c>
      <c r="H34" s="162">
        <f>NULM_Bank_Linkage!H34+NULM_group!H34+NULM_Ind!H34</f>
        <v>0</v>
      </c>
      <c r="I34" s="163">
        <f>NULM_Bank_Linkage!I34+NULM_group!I34+NULM_Ind!I34</f>
        <v>0</v>
      </c>
      <c r="J34" s="162">
        <f>NULM_Bank_Linkage!J34+NULM_group!J34+NULM_Ind!J34</f>
        <v>0</v>
      </c>
      <c r="K34" s="163">
        <f>NULM_Bank_Linkage!K34+NULM_group!K34+NULM_Ind!K34</f>
        <v>0</v>
      </c>
      <c r="L34" s="163">
        <f>NULM_Bank_Linkage!L34+NULM_group!L34+NULM_Ind!L34</f>
        <v>0</v>
      </c>
      <c r="M34" s="162">
        <f>NULM_Bank_Linkage!M34+NULM_group!M34+NULM_Ind!M34</f>
        <v>0</v>
      </c>
      <c r="N34" s="162">
        <f>NULM_Bank_Linkage!N34+NULM_group!N34+NULM_Ind!N34</f>
        <v>0</v>
      </c>
    </row>
    <row r="35" spans="1:14" ht="13.5" x14ac:dyDescent="0.2">
      <c r="A35" s="124">
        <v>30</v>
      </c>
      <c r="B35" s="120" t="str">
        <f>NULM_Bank_Linkage!B35</f>
        <v>CITY UNION BANK</v>
      </c>
      <c r="C35" s="162">
        <f>NULM_Bank_Linkage!C35+NULM_group!C35+NULM_Ind!C35</f>
        <v>5</v>
      </c>
      <c r="D35" s="163">
        <f>NULM_Bank_Linkage!D35+NULM_group!D35+NULM_Ind!D35</f>
        <v>0.05</v>
      </c>
      <c r="E35" s="163">
        <f>NULM_Bank_Linkage!E35+NULM_group!E35+NULM_Ind!E35</f>
        <v>2.7000000000000001E-3</v>
      </c>
      <c r="F35" s="162">
        <f>NULM_Bank_Linkage!F35+NULM_group!F35+NULM_Ind!F35</f>
        <v>0</v>
      </c>
      <c r="G35" s="163">
        <f>NULM_Bank_Linkage!G35+NULM_group!G35+NULM_Ind!G35</f>
        <v>0</v>
      </c>
      <c r="H35" s="162">
        <f>NULM_Bank_Linkage!H35+NULM_group!H35+NULM_Ind!H35</f>
        <v>0</v>
      </c>
      <c r="I35" s="163">
        <f>NULM_Bank_Linkage!I35+NULM_group!I35+NULM_Ind!I35</f>
        <v>0</v>
      </c>
      <c r="J35" s="162">
        <f>NULM_Bank_Linkage!J35+NULM_group!J35+NULM_Ind!J35</f>
        <v>0</v>
      </c>
      <c r="K35" s="163">
        <f>NULM_Bank_Linkage!K35+NULM_group!K35+NULM_Ind!K35</f>
        <v>0</v>
      </c>
      <c r="L35" s="163">
        <f>NULM_Bank_Linkage!L35+NULM_group!L35+NULM_Ind!L35</f>
        <v>0</v>
      </c>
      <c r="M35" s="162">
        <f>NULM_Bank_Linkage!M35+NULM_group!M35+NULM_Ind!M35</f>
        <v>0</v>
      </c>
      <c r="N35" s="162">
        <f>NULM_Bank_Linkage!N35+NULM_group!N35+NULM_Ind!N35</f>
        <v>0</v>
      </c>
    </row>
    <row r="36" spans="1:14" ht="13.5" x14ac:dyDescent="0.2">
      <c r="A36" s="124">
        <v>31</v>
      </c>
      <c r="B36" s="120" t="str">
        <f>NULM_Bank_Linkage!B36</f>
        <v>DCB BANK</v>
      </c>
      <c r="C36" s="162">
        <f>NULM_Bank_Linkage!C36+NULM_group!C36+NULM_Ind!C36</f>
        <v>0</v>
      </c>
      <c r="D36" s="163">
        <f>NULM_Bank_Linkage!D36+NULM_group!D36+NULM_Ind!D36</f>
        <v>0</v>
      </c>
      <c r="E36" s="163">
        <f>NULM_Bank_Linkage!E36+NULM_group!E36+NULM_Ind!E36</f>
        <v>0</v>
      </c>
      <c r="F36" s="162">
        <f>NULM_Bank_Linkage!F36+NULM_group!F36+NULM_Ind!F36</f>
        <v>0</v>
      </c>
      <c r="G36" s="163">
        <f>NULM_Bank_Linkage!G36+NULM_group!G36+NULM_Ind!G36</f>
        <v>0</v>
      </c>
      <c r="H36" s="162">
        <f>NULM_Bank_Linkage!H36+NULM_group!H36+NULM_Ind!H36</f>
        <v>0</v>
      </c>
      <c r="I36" s="163">
        <f>NULM_Bank_Linkage!I36+NULM_group!I36+NULM_Ind!I36</f>
        <v>0</v>
      </c>
      <c r="J36" s="162">
        <f>NULM_Bank_Linkage!J36+NULM_group!J36+NULM_Ind!J36</f>
        <v>0</v>
      </c>
      <c r="K36" s="163">
        <f>NULM_Bank_Linkage!K36+NULM_group!K36+NULM_Ind!K36</f>
        <v>0</v>
      </c>
      <c r="L36" s="163">
        <f>NULM_Bank_Linkage!L36+NULM_group!L36+NULM_Ind!L36</f>
        <v>0</v>
      </c>
      <c r="M36" s="162">
        <f>NULM_Bank_Linkage!M36+NULM_group!M36+NULM_Ind!M36</f>
        <v>0</v>
      </c>
      <c r="N36" s="162">
        <f>NULM_Bank_Linkage!N36+NULM_group!N36+NULM_Ind!N36</f>
        <v>0</v>
      </c>
    </row>
    <row r="37" spans="1:14" ht="13.5" x14ac:dyDescent="0.2">
      <c r="A37" s="124">
        <v>32</v>
      </c>
      <c r="B37" s="120" t="str">
        <f>NULM_Bank_Linkage!B37</f>
        <v>FEDERAL BANK</v>
      </c>
      <c r="C37" s="162">
        <f>NULM_Bank_Linkage!C37+NULM_group!C37+NULM_Ind!C37</f>
        <v>10</v>
      </c>
      <c r="D37" s="163">
        <f>NULM_Bank_Linkage!D37+NULM_group!D37+NULM_Ind!D37</f>
        <v>0.1</v>
      </c>
      <c r="E37" s="163">
        <f>NULM_Bank_Linkage!E37+NULM_group!E37+NULM_Ind!E37</f>
        <v>5.4000000000000003E-3</v>
      </c>
      <c r="F37" s="162">
        <f>NULM_Bank_Linkage!F37+NULM_group!F37+NULM_Ind!F37</f>
        <v>0</v>
      </c>
      <c r="G37" s="163">
        <f>NULM_Bank_Linkage!G37+NULM_group!G37+NULM_Ind!G37</f>
        <v>0</v>
      </c>
      <c r="H37" s="162">
        <f>NULM_Bank_Linkage!H37+NULM_group!H37+NULM_Ind!H37</f>
        <v>0</v>
      </c>
      <c r="I37" s="163">
        <f>NULM_Bank_Linkage!I37+NULM_group!I37+NULM_Ind!I37</f>
        <v>0</v>
      </c>
      <c r="J37" s="162">
        <f>NULM_Bank_Linkage!J37+NULM_group!J37+NULM_Ind!J37</f>
        <v>0</v>
      </c>
      <c r="K37" s="163">
        <f>NULM_Bank_Linkage!K37+NULM_group!K37+NULM_Ind!K37</f>
        <v>0</v>
      </c>
      <c r="L37" s="163">
        <f>NULM_Bank_Linkage!L37+NULM_group!L37+NULM_Ind!L37</f>
        <v>0</v>
      </c>
      <c r="M37" s="162">
        <f>NULM_Bank_Linkage!M37+NULM_group!M37+NULM_Ind!M37</f>
        <v>0</v>
      </c>
      <c r="N37" s="162">
        <f>NULM_Bank_Linkage!N37+NULM_group!N37+NULM_Ind!N37</f>
        <v>0</v>
      </c>
    </row>
    <row r="38" spans="1:14" ht="13.5" x14ac:dyDescent="0.2">
      <c r="A38" s="124">
        <v>33</v>
      </c>
      <c r="B38" s="120" t="str">
        <f>NULM_Bank_Linkage!B38</f>
        <v>HDFC BANK LTD</v>
      </c>
      <c r="C38" s="162">
        <f>NULM_Bank_Linkage!C38+NULM_group!C38+NULM_Ind!C38</f>
        <v>98</v>
      </c>
      <c r="D38" s="163">
        <f>NULM_Bank_Linkage!D38+NULM_group!D38+NULM_Ind!D38</f>
        <v>11.455</v>
      </c>
      <c r="E38" s="163">
        <f>NULM_Bank_Linkage!E38+NULM_group!E38+NULM_Ind!E38</f>
        <v>2.5100000000000004E-2</v>
      </c>
      <c r="F38" s="162">
        <f>NULM_Bank_Linkage!F38+NULM_group!F38+NULM_Ind!F38</f>
        <v>70</v>
      </c>
      <c r="G38" s="163">
        <f>NULM_Bank_Linkage!G38+NULM_group!G38+NULM_Ind!G38</f>
        <v>0.53106249999999999</v>
      </c>
      <c r="H38" s="162">
        <f>NULM_Bank_Linkage!H38+NULM_group!H38+NULM_Ind!H38</f>
        <v>59</v>
      </c>
      <c r="I38" s="163">
        <f>NULM_Bank_Linkage!I38+NULM_group!I38+NULM_Ind!I38</f>
        <v>0.30606250000000002</v>
      </c>
      <c r="J38" s="162">
        <f>NULM_Bank_Linkage!J38+NULM_group!J38+NULM_Ind!J38</f>
        <v>43</v>
      </c>
      <c r="K38" s="163">
        <f>NULM_Bank_Linkage!K38+NULM_group!K38+NULM_Ind!K38</f>
        <v>0.21556249999999999</v>
      </c>
      <c r="L38" s="163">
        <f>NULM_Bank_Linkage!L38+NULM_group!L38+NULM_Ind!L38</f>
        <v>0</v>
      </c>
      <c r="M38" s="162">
        <f>NULM_Bank_Linkage!M38+NULM_group!M38+NULM_Ind!M38</f>
        <v>0</v>
      </c>
      <c r="N38" s="162">
        <f>NULM_Bank_Linkage!N38+NULM_group!N38+NULM_Ind!N38</f>
        <v>11</v>
      </c>
    </row>
    <row r="39" spans="1:14" ht="13.5" x14ac:dyDescent="0.2">
      <c r="A39" s="124">
        <v>34</v>
      </c>
      <c r="B39" s="120" t="str">
        <f>NULM_Bank_Linkage!B39</f>
        <v>H S B C</v>
      </c>
      <c r="C39" s="162">
        <f>NULM_Bank_Linkage!C39+NULM_group!C39+NULM_Ind!C39</f>
        <v>5</v>
      </c>
      <c r="D39" s="163">
        <f>NULM_Bank_Linkage!D39+NULM_group!D39+NULM_Ind!D39</f>
        <v>0.05</v>
      </c>
      <c r="E39" s="163">
        <f>NULM_Bank_Linkage!E39+NULM_group!E39+NULM_Ind!E39</f>
        <v>2.7000000000000001E-3</v>
      </c>
      <c r="F39" s="162">
        <f>NULM_Bank_Linkage!F39+NULM_group!F39+NULM_Ind!F39</f>
        <v>0</v>
      </c>
      <c r="G39" s="163">
        <f>NULM_Bank_Linkage!G39+NULM_group!G39+NULM_Ind!G39</f>
        <v>0</v>
      </c>
      <c r="H39" s="162">
        <f>NULM_Bank_Linkage!H39+NULM_group!H39+NULM_Ind!H39</f>
        <v>0</v>
      </c>
      <c r="I39" s="163">
        <f>NULM_Bank_Linkage!I39+NULM_group!I39+NULM_Ind!I39</f>
        <v>0</v>
      </c>
      <c r="J39" s="162">
        <f>NULM_Bank_Linkage!J39+NULM_group!J39+NULM_Ind!J39</f>
        <v>0</v>
      </c>
      <c r="K39" s="163">
        <f>NULM_Bank_Linkage!K39+NULM_group!K39+NULM_Ind!K39</f>
        <v>0</v>
      </c>
      <c r="L39" s="163">
        <f>NULM_Bank_Linkage!L39+NULM_group!L39+NULM_Ind!L39</f>
        <v>0</v>
      </c>
      <c r="M39" s="162">
        <f>NULM_Bank_Linkage!M39+NULM_group!M39+NULM_Ind!M39</f>
        <v>0</v>
      </c>
      <c r="N39" s="162">
        <f>NULM_Bank_Linkage!N39+NULM_group!N39+NULM_Ind!N39</f>
        <v>0</v>
      </c>
    </row>
    <row r="40" spans="1:14" ht="13.5" x14ac:dyDescent="0.2">
      <c r="A40" s="124">
        <v>35</v>
      </c>
      <c r="B40" s="120" t="str">
        <f>NULM_Bank_Linkage!B40</f>
        <v>ICICI BANK</v>
      </c>
      <c r="C40" s="162">
        <f>NULM_Bank_Linkage!C40+NULM_group!C40+NULM_Ind!C40</f>
        <v>71</v>
      </c>
      <c r="D40" s="163">
        <f>NULM_Bank_Linkage!D40+NULM_group!D40+NULM_Ind!D40</f>
        <v>7.3049999999999997</v>
      </c>
      <c r="E40" s="163">
        <f>NULM_Bank_Linkage!E40+NULM_group!E40+NULM_Ind!E40</f>
        <v>1.6500000000000001E-2</v>
      </c>
      <c r="F40" s="162">
        <f>NULM_Bank_Linkage!F40+NULM_group!F40+NULM_Ind!F40</f>
        <v>0</v>
      </c>
      <c r="G40" s="163">
        <f>NULM_Bank_Linkage!G40+NULM_group!G40+NULM_Ind!G40</f>
        <v>0</v>
      </c>
      <c r="H40" s="162">
        <f>NULM_Bank_Linkage!H40+NULM_group!H40+NULM_Ind!H40</f>
        <v>0</v>
      </c>
      <c r="I40" s="163">
        <f>NULM_Bank_Linkage!I40+NULM_group!I40+NULM_Ind!I40</f>
        <v>0</v>
      </c>
      <c r="J40" s="162">
        <f>NULM_Bank_Linkage!J40+NULM_group!J40+NULM_Ind!J40</f>
        <v>0</v>
      </c>
      <c r="K40" s="163">
        <f>NULM_Bank_Linkage!K40+NULM_group!K40+NULM_Ind!K40</f>
        <v>0</v>
      </c>
      <c r="L40" s="163">
        <f>NULM_Bank_Linkage!L40+NULM_group!L40+NULM_Ind!L40</f>
        <v>0</v>
      </c>
      <c r="M40" s="162">
        <f>NULM_Bank_Linkage!M40+NULM_group!M40+NULM_Ind!M40</f>
        <v>0</v>
      </c>
      <c r="N40" s="162">
        <f>NULM_Bank_Linkage!N40+NULM_group!N40+NULM_Ind!N40</f>
        <v>0</v>
      </c>
    </row>
    <row r="41" spans="1:14" ht="13.5" x14ac:dyDescent="0.2">
      <c r="A41" s="124">
        <v>36</v>
      </c>
      <c r="B41" s="120" t="str">
        <f>NULM_Bank_Linkage!B41</f>
        <v>INDUSIND BANK</v>
      </c>
      <c r="C41" s="162">
        <f>NULM_Bank_Linkage!C41+NULM_group!C41+NULM_Ind!C41</f>
        <v>28</v>
      </c>
      <c r="D41" s="163">
        <f>NULM_Bank_Linkage!D41+NULM_group!D41+NULM_Ind!D41</f>
        <v>0.12000000000000001</v>
      </c>
      <c r="E41" s="163">
        <f>NULM_Bank_Linkage!E41+NULM_group!E41+NULM_Ind!E41</f>
        <v>2.7000000000000001E-3</v>
      </c>
      <c r="F41" s="162">
        <f>NULM_Bank_Linkage!F41+NULM_group!F41+NULM_Ind!F41</f>
        <v>0</v>
      </c>
      <c r="G41" s="163">
        <f>NULM_Bank_Linkage!G41+NULM_group!G41+NULM_Ind!G41</f>
        <v>0</v>
      </c>
      <c r="H41" s="162">
        <f>NULM_Bank_Linkage!H41+NULM_group!H41+NULM_Ind!H41</f>
        <v>0</v>
      </c>
      <c r="I41" s="163">
        <f>NULM_Bank_Linkage!I41+NULM_group!I41+NULM_Ind!I41</f>
        <v>0</v>
      </c>
      <c r="J41" s="162">
        <f>NULM_Bank_Linkage!J41+NULM_group!J41+NULM_Ind!J41</f>
        <v>0</v>
      </c>
      <c r="K41" s="163">
        <f>NULM_Bank_Linkage!K41+NULM_group!K41+NULM_Ind!K41</f>
        <v>0</v>
      </c>
      <c r="L41" s="163">
        <f>NULM_Bank_Linkage!L41+NULM_group!L41+NULM_Ind!L41</f>
        <v>0</v>
      </c>
      <c r="M41" s="162">
        <f>NULM_Bank_Linkage!M41+NULM_group!M41+NULM_Ind!M41</f>
        <v>0</v>
      </c>
      <c r="N41" s="162">
        <f>NULM_Bank_Linkage!N41+NULM_group!N41+NULM_Ind!N41</f>
        <v>0</v>
      </c>
    </row>
    <row r="42" spans="1:14" ht="13.5" x14ac:dyDescent="0.2">
      <c r="A42" s="124">
        <v>37</v>
      </c>
      <c r="B42" s="120" t="str">
        <f>NULM_Bank_Linkage!B42</f>
        <v>J AND K BANK</v>
      </c>
      <c r="C42" s="162">
        <f>NULM_Bank_Linkage!C42+NULM_group!C42+NULM_Ind!C42</f>
        <v>5</v>
      </c>
      <c r="D42" s="163">
        <f>NULM_Bank_Linkage!D42+NULM_group!D42+NULM_Ind!D42</f>
        <v>0.05</v>
      </c>
      <c r="E42" s="163">
        <f>NULM_Bank_Linkage!E42+NULM_group!E42+NULM_Ind!E42</f>
        <v>2.7000000000000001E-3</v>
      </c>
      <c r="F42" s="162">
        <f>NULM_Bank_Linkage!F42+NULM_group!F42+NULM_Ind!F42</f>
        <v>0</v>
      </c>
      <c r="G42" s="163">
        <f>NULM_Bank_Linkage!G42+NULM_group!G42+NULM_Ind!G42</f>
        <v>0</v>
      </c>
      <c r="H42" s="162">
        <f>NULM_Bank_Linkage!H42+NULM_group!H42+NULM_Ind!H42</f>
        <v>0</v>
      </c>
      <c r="I42" s="163">
        <f>NULM_Bank_Linkage!I42+NULM_group!I42+NULM_Ind!I42</f>
        <v>0</v>
      </c>
      <c r="J42" s="162">
        <f>NULM_Bank_Linkage!J42+NULM_group!J42+NULM_Ind!J42</f>
        <v>0</v>
      </c>
      <c r="K42" s="163">
        <f>NULM_Bank_Linkage!K42+NULM_group!K42+NULM_Ind!K42</f>
        <v>0</v>
      </c>
      <c r="L42" s="163">
        <f>NULM_Bank_Linkage!L42+NULM_group!L42+NULM_Ind!L42</f>
        <v>0</v>
      </c>
      <c r="M42" s="162">
        <f>NULM_Bank_Linkage!M42+NULM_group!M42+NULM_Ind!M42</f>
        <v>0</v>
      </c>
      <c r="N42" s="162">
        <f>NULM_Bank_Linkage!N42+NULM_group!N42+NULM_Ind!N42</f>
        <v>0</v>
      </c>
    </row>
    <row r="43" spans="1:14" ht="13.5" x14ac:dyDescent="0.2">
      <c r="A43" s="124">
        <v>38</v>
      </c>
      <c r="B43" s="120" t="str">
        <f>NULM_Bank_Linkage!B43</f>
        <v>KARNATAKA BANK LTD</v>
      </c>
      <c r="C43" s="162">
        <f>NULM_Bank_Linkage!C43+NULM_group!C43+NULM_Ind!C43</f>
        <v>17</v>
      </c>
      <c r="D43" s="163">
        <f>NULM_Bank_Linkage!D43+NULM_group!D43+NULM_Ind!D43</f>
        <v>0.1</v>
      </c>
      <c r="E43" s="163">
        <f>NULM_Bank_Linkage!E43+NULM_group!E43+NULM_Ind!E43</f>
        <v>5.4000000000000003E-3</v>
      </c>
      <c r="F43" s="162">
        <f>NULM_Bank_Linkage!F43+NULM_group!F43+NULM_Ind!F43</f>
        <v>2</v>
      </c>
      <c r="G43" s="163">
        <f>NULM_Bank_Linkage!G43+NULM_group!G43+NULM_Ind!G43</f>
        <v>1.15E-2</v>
      </c>
      <c r="H43" s="162">
        <f>NULM_Bank_Linkage!H43+NULM_group!H43+NULM_Ind!H43</f>
        <v>1</v>
      </c>
      <c r="I43" s="163">
        <f>NULM_Bank_Linkage!I43+NULM_group!I43+NULM_Ind!I43</f>
        <v>1.5E-3</v>
      </c>
      <c r="J43" s="162">
        <f>NULM_Bank_Linkage!J43+NULM_group!J43+NULM_Ind!J43</f>
        <v>1</v>
      </c>
      <c r="K43" s="163">
        <f>NULM_Bank_Linkage!K43+NULM_group!K43+NULM_Ind!K43</f>
        <v>1.5E-3</v>
      </c>
      <c r="L43" s="163">
        <f>NULM_Bank_Linkage!L43+NULM_group!L43+NULM_Ind!L43</f>
        <v>0</v>
      </c>
      <c r="M43" s="162">
        <f>NULM_Bank_Linkage!M43+NULM_group!M43+NULM_Ind!M43</f>
        <v>1</v>
      </c>
      <c r="N43" s="162">
        <f>NULM_Bank_Linkage!N43+NULM_group!N43+NULM_Ind!N43</f>
        <v>0</v>
      </c>
    </row>
    <row r="44" spans="1:14" ht="13.5" x14ac:dyDescent="0.2">
      <c r="A44" s="124">
        <v>39</v>
      </c>
      <c r="B44" s="120" t="str">
        <f>NULM_Bank_Linkage!B44</f>
        <v>KARUR VYSHYA BANK</v>
      </c>
      <c r="C44" s="162">
        <f>NULM_Bank_Linkage!C44+NULM_group!C44+NULM_Ind!C44</f>
        <v>5</v>
      </c>
      <c r="D44" s="163">
        <f>NULM_Bank_Linkage!D44+NULM_group!D44+NULM_Ind!D44</f>
        <v>0.05</v>
      </c>
      <c r="E44" s="163">
        <f>NULM_Bank_Linkage!E44+NULM_group!E44+NULM_Ind!E44</f>
        <v>2.7000000000000001E-3</v>
      </c>
      <c r="F44" s="162">
        <f>NULM_Bank_Linkage!F44+NULM_group!F44+NULM_Ind!F44</f>
        <v>0</v>
      </c>
      <c r="G44" s="163">
        <f>NULM_Bank_Linkage!G44+NULM_group!G44+NULM_Ind!G44</f>
        <v>0</v>
      </c>
      <c r="H44" s="162">
        <f>NULM_Bank_Linkage!H44+NULM_group!H44+NULM_Ind!H44</f>
        <v>0</v>
      </c>
      <c r="I44" s="163">
        <f>NULM_Bank_Linkage!I44+NULM_group!I44+NULM_Ind!I44</f>
        <v>0</v>
      </c>
      <c r="J44" s="162">
        <f>NULM_Bank_Linkage!J44+NULM_group!J44+NULM_Ind!J44</f>
        <v>0</v>
      </c>
      <c r="K44" s="163">
        <f>NULM_Bank_Linkage!K44+NULM_group!K44+NULM_Ind!K44</f>
        <v>0</v>
      </c>
      <c r="L44" s="163">
        <f>NULM_Bank_Linkage!L44+NULM_group!L44+NULM_Ind!L44</f>
        <v>0</v>
      </c>
      <c r="M44" s="162">
        <f>NULM_Bank_Linkage!M44+NULM_group!M44+NULM_Ind!M44</f>
        <v>0</v>
      </c>
      <c r="N44" s="162">
        <f>NULM_Bank_Linkage!N44+NULM_group!N44+NULM_Ind!N44</f>
        <v>0</v>
      </c>
    </row>
    <row r="45" spans="1:14" ht="13.5" x14ac:dyDescent="0.2">
      <c r="A45" s="124">
        <v>40</v>
      </c>
      <c r="B45" s="120" t="str">
        <f>NULM_Bank_Linkage!B45</f>
        <v>KOTAK MAHINDRA BANK</v>
      </c>
      <c r="C45" s="162">
        <f>NULM_Bank_Linkage!C45+NULM_group!C45+NULM_Ind!C45</f>
        <v>25</v>
      </c>
      <c r="D45" s="163">
        <f>NULM_Bank_Linkage!D45+NULM_group!D45+NULM_Ind!D45</f>
        <v>0.1</v>
      </c>
      <c r="E45" s="163">
        <f>NULM_Bank_Linkage!E45+NULM_group!E45+NULM_Ind!E45</f>
        <v>5.4000000000000003E-3</v>
      </c>
      <c r="F45" s="162">
        <f>NULM_Bank_Linkage!F45+NULM_group!F45+NULM_Ind!F45</f>
        <v>0</v>
      </c>
      <c r="G45" s="163">
        <f>NULM_Bank_Linkage!G45+NULM_group!G45+NULM_Ind!G45</f>
        <v>0</v>
      </c>
      <c r="H45" s="162">
        <f>NULM_Bank_Linkage!H45+NULM_group!H45+NULM_Ind!H45</f>
        <v>0</v>
      </c>
      <c r="I45" s="163">
        <f>NULM_Bank_Linkage!I45+NULM_group!I45+NULM_Ind!I45</f>
        <v>0</v>
      </c>
      <c r="J45" s="162">
        <f>NULM_Bank_Linkage!J45+NULM_group!J45+NULM_Ind!J45</f>
        <v>0</v>
      </c>
      <c r="K45" s="163">
        <f>NULM_Bank_Linkage!K45+NULM_group!K45+NULM_Ind!K45</f>
        <v>0</v>
      </c>
      <c r="L45" s="163">
        <f>NULM_Bank_Linkage!L45+NULM_group!L45+NULM_Ind!L45</f>
        <v>0</v>
      </c>
      <c r="M45" s="162">
        <f>NULM_Bank_Linkage!M45+NULM_group!M45+NULM_Ind!M45</f>
        <v>0</v>
      </c>
      <c r="N45" s="162">
        <f>NULM_Bank_Linkage!N45+NULM_group!N45+NULM_Ind!N45</f>
        <v>0</v>
      </c>
    </row>
    <row r="46" spans="1:14" ht="13.5" x14ac:dyDescent="0.2">
      <c r="A46" s="124">
        <v>41</v>
      </c>
      <c r="B46" s="120" t="str">
        <f>NULM_Bank_Linkage!B46</f>
        <v>LAXMI VILAS BANK</v>
      </c>
      <c r="C46" s="162">
        <f>NULM_Bank_Linkage!C46+NULM_group!C46+NULM_Ind!C46</f>
        <v>5</v>
      </c>
      <c r="D46" s="163">
        <f>NULM_Bank_Linkage!D46+NULM_group!D46+NULM_Ind!D46</f>
        <v>0.05</v>
      </c>
      <c r="E46" s="163">
        <f>NULM_Bank_Linkage!E46+NULM_group!E46+NULM_Ind!E46</f>
        <v>2.7000000000000001E-3</v>
      </c>
      <c r="F46" s="162">
        <f>NULM_Bank_Linkage!F46+NULM_group!F46+NULM_Ind!F46</f>
        <v>0</v>
      </c>
      <c r="G46" s="163">
        <f>NULM_Bank_Linkage!G46+NULM_group!G46+NULM_Ind!G46</f>
        <v>0</v>
      </c>
      <c r="H46" s="162">
        <f>NULM_Bank_Linkage!H46+NULM_group!H46+NULM_Ind!H46</f>
        <v>0</v>
      </c>
      <c r="I46" s="163">
        <f>NULM_Bank_Linkage!I46+NULM_group!I46+NULM_Ind!I46</f>
        <v>0</v>
      </c>
      <c r="J46" s="162">
        <f>NULM_Bank_Linkage!J46+NULM_group!J46+NULM_Ind!J46</f>
        <v>0</v>
      </c>
      <c r="K46" s="163">
        <f>NULM_Bank_Linkage!K46+NULM_group!K46+NULM_Ind!K46</f>
        <v>0</v>
      </c>
      <c r="L46" s="163">
        <f>NULM_Bank_Linkage!L46+NULM_group!L46+NULM_Ind!L46</f>
        <v>0</v>
      </c>
      <c r="M46" s="162">
        <f>NULM_Bank_Linkage!M46+NULM_group!M46+NULM_Ind!M46</f>
        <v>0</v>
      </c>
      <c r="N46" s="162">
        <f>NULM_Bank_Linkage!N46+NULM_group!N46+NULM_Ind!N46</f>
        <v>0</v>
      </c>
    </row>
    <row r="47" spans="1:14" ht="13.5" x14ac:dyDescent="0.2">
      <c r="A47" s="124">
        <v>42</v>
      </c>
      <c r="B47" s="120" t="str">
        <f>NULM_Bank_Linkage!B47</f>
        <v>SOUTH INDIAN BANK</v>
      </c>
      <c r="C47" s="162">
        <f>NULM_Bank_Linkage!C47+NULM_group!C47+NULM_Ind!C47</f>
        <v>19</v>
      </c>
      <c r="D47" s="163">
        <f>NULM_Bank_Linkage!D47+NULM_group!D47+NULM_Ind!D47</f>
        <v>0.05</v>
      </c>
      <c r="E47" s="163">
        <f>NULM_Bank_Linkage!E47+NULM_group!E47+NULM_Ind!E47</f>
        <v>2.7000000000000001E-3</v>
      </c>
      <c r="F47" s="162">
        <f>NULM_Bank_Linkage!F47+NULM_group!F47+NULM_Ind!F47</f>
        <v>0</v>
      </c>
      <c r="G47" s="163">
        <f>NULM_Bank_Linkage!G47+NULM_group!G47+NULM_Ind!G47</f>
        <v>0</v>
      </c>
      <c r="H47" s="162">
        <f>NULM_Bank_Linkage!H47+NULM_group!H47+NULM_Ind!H47</f>
        <v>0</v>
      </c>
      <c r="I47" s="163">
        <f>NULM_Bank_Linkage!I47+NULM_group!I47+NULM_Ind!I47</f>
        <v>0</v>
      </c>
      <c r="J47" s="162">
        <f>NULM_Bank_Linkage!J47+NULM_group!J47+NULM_Ind!J47</f>
        <v>0</v>
      </c>
      <c r="K47" s="163">
        <f>NULM_Bank_Linkage!K47+NULM_group!K47+NULM_Ind!K47</f>
        <v>0</v>
      </c>
      <c r="L47" s="163">
        <f>NULM_Bank_Linkage!L47+NULM_group!L47+NULM_Ind!L47</f>
        <v>0</v>
      </c>
      <c r="M47" s="162">
        <f>NULM_Bank_Linkage!M47+NULM_group!M47+NULM_Ind!M47</f>
        <v>0</v>
      </c>
      <c r="N47" s="162">
        <f>NULM_Bank_Linkage!N47+NULM_group!N47+NULM_Ind!N47</f>
        <v>0</v>
      </c>
    </row>
    <row r="48" spans="1:14" ht="13.5" x14ac:dyDescent="0.2">
      <c r="A48" s="124">
        <v>43</v>
      </c>
      <c r="B48" s="120" t="str">
        <f>NULM_Bank_Linkage!B48</f>
        <v>TAMILNAD MERCANTILE BANK</v>
      </c>
      <c r="C48" s="162">
        <f>NULM_Bank_Linkage!C48+NULM_group!C48+NULM_Ind!C48</f>
        <v>0</v>
      </c>
      <c r="D48" s="163">
        <f>NULM_Bank_Linkage!D48+NULM_group!D48+NULM_Ind!D48</f>
        <v>0</v>
      </c>
      <c r="E48" s="163">
        <f>NULM_Bank_Linkage!E48+NULM_group!E48+NULM_Ind!E48</f>
        <v>0</v>
      </c>
      <c r="F48" s="162">
        <f>NULM_Bank_Linkage!F48+NULM_group!F48+NULM_Ind!F48</f>
        <v>0</v>
      </c>
      <c r="G48" s="163">
        <f>NULM_Bank_Linkage!G48+NULM_group!G48+NULM_Ind!G48</f>
        <v>0</v>
      </c>
      <c r="H48" s="162">
        <f>NULM_Bank_Linkage!H48+NULM_group!H48+NULM_Ind!H48</f>
        <v>0</v>
      </c>
      <c r="I48" s="163">
        <f>NULM_Bank_Linkage!I48+NULM_group!I48+NULM_Ind!I48</f>
        <v>0</v>
      </c>
      <c r="J48" s="162">
        <f>NULM_Bank_Linkage!J48+NULM_group!J48+NULM_Ind!J48</f>
        <v>0</v>
      </c>
      <c r="K48" s="163">
        <f>NULM_Bank_Linkage!K48+NULM_group!K48+NULM_Ind!K48</f>
        <v>0</v>
      </c>
      <c r="L48" s="163">
        <f>NULM_Bank_Linkage!L48+NULM_group!L48+NULM_Ind!L48</f>
        <v>0</v>
      </c>
      <c r="M48" s="162">
        <f>NULM_Bank_Linkage!M48+NULM_group!M48+NULM_Ind!M48</f>
        <v>0</v>
      </c>
      <c r="N48" s="162">
        <f>NULM_Bank_Linkage!N48+NULM_group!N48+NULM_Ind!N48</f>
        <v>0</v>
      </c>
    </row>
    <row r="49" spans="1:256" ht="13.5" x14ac:dyDescent="0.2">
      <c r="A49" s="124">
        <v>44</v>
      </c>
      <c r="B49" s="120" t="str">
        <f>NULM_Bank_Linkage!B49</f>
        <v>YES BANK LTD</v>
      </c>
      <c r="C49" s="162">
        <f>NULM_Bank_Linkage!C49+NULM_group!C49+NULM_Ind!C49</f>
        <v>0</v>
      </c>
      <c r="D49" s="163">
        <f>NULM_Bank_Linkage!D49+NULM_group!D49+NULM_Ind!D49</f>
        <v>0</v>
      </c>
      <c r="E49" s="163">
        <f>NULM_Bank_Linkage!E49+NULM_group!E49+NULM_Ind!E49</f>
        <v>0</v>
      </c>
      <c r="F49" s="162">
        <f>NULM_Bank_Linkage!F49+NULM_group!F49+NULM_Ind!F49</f>
        <v>0</v>
      </c>
      <c r="G49" s="163">
        <f>NULM_Bank_Linkage!G49+NULM_group!G49+NULM_Ind!G49</f>
        <v>0</v>
      </c>
      <c r="H49" s="162">
        <f>NULM_Bank_Linkage!H49+NULM_group!H49+NULM_Ind!H49</f>
        <v>0</v>
      </c>
      <c r="I49" s="163">
        <f>NULM_Bank_Linkage!I49+NULM_group!I49+NULM_Ind!I49</f>
        <v>0</v>
      </c>
      <c r="J49" s="162">
        <f>NULM_Bank_Linkage!J49+NULM_group!J49+NULM_Ind!J49</f>
        <v>0</v>
      </c>
      <c r="K49" s="163">
        <f>NULM_Bank_Linkage!K49+NULM_group!K49+NULM_Ind!K49</f>
        <v>0</v>
      </c>
      <c r="L49" s="163">
        <f>NULM_Bank_Linkage!L49+NULM_group!L49+NULM_Ind!L49</f>
        <v>0</v>
      </c>
      <c r="M49" s="162">
        <f>NULM_Bank_Linkage!M49+NULM_group!M49+NULM_Ind!M49</f>
        <v>0</v>
      </c>
      <c r="N49" s="162">
        <f>NULM_Bank_Linkage!N49+NULM_group!N49+NULM_Ind!N49</f>
        <v>0</v>
      </c>
    </row>
    <row r="50" spans="1:256" s="53" customFormat="1" ht="13.5" x14ac:dyDescent="0.2">
      <c r="A50" s="24"/>
      <c r="B50" s="24" t="s">
        <v>60</v>
      </c>
      <c r="C50" s="164">
        <f>SUM(C33:C49)</f>
        <v>335</v>
      </c>
      <c r="D50" s="160">
        <f>SUM(D33:D49)</f>
        <v>36.834999999999987</v>
      </c>
      <c r="E50" s="160">
        <f>SUM(E33:E49)</f>
        <v>9.0599999999999972E-2</v>
      </c>
      <c r="F50" s="164">
        <f>[1]NRLM!F50+[1]NULM_Ind!F47</f>
        <v>0</v>
      </c>
      <c r="G50" s="160">
        <f>[1]NRLM!G50+[1]NULM_Ind!G47</f>
        <v>0</v>
      </c>
      <c r="H50" s="164">
        <f>[1]NRLM!H50+[1]NULM_Ind!H47</f>
        <v>0</v>
      </c>
      <c r="I50" s="160">
        <f>[1]NRLM!I50+[1]NULM_Ind!I47</f>
        <v>0</v>
      </c>
      <c r="J50" s="165">
        <f>[1]NRLM!J50+[1]NULM_Ind!J47</f>
        <v>0</v>
      </c>
      <c r="K50" s="160">
        <f>[1]NRLM!K50+[1]NULM_Ind!K47</f>
        <v>0</v>
      </c>
      <c r="L50" s="160">
        <f>[1]NRLM!L50+[1]NULM_Ind!L47</f>
        <v>0</v>
      </c>
      <c r="M50" s="165">
        <f>[1]NRLM!M50+[1]NULM_Ind!M47</f>
        <v>0</v>
      </c>
      <c r="N50" s="165">
        <f>[1]NRLM!N50+[1]NULM_Ind!N47</f>
        <v>0</v>
      </c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</row>
    <row r="51" spans="1:256" ht="13.5" x14ac:dyDescent="0.2">
      <c r="A51" s="120">
        <v>45</v>
      </c>
      <c r="B51" s="120" t="str">
        <f>NULM_Bank_Linkage!B51</f>
        <v>APEX BANK</v>
      </c>
      <c r="C51" s="162">
        <f>NULM_Bank_Linkage!C51+NULM_group!C51+NULM_Ind!C51</f>
        <v>36</v>
      </c>
      <c r="D51" s="163">
        <f>NULM_Bank_Linkage!D51+NULM_group!D51+NULM_Ind!D51</f>
        <v>0</v>
      </c>
      <c r="E51" s="163">
        <f>NULM_Bank_Linkage!E51+NULM_group!E51+NULM_Ind!E51</f>
        <v>0.34</v>
      </c>
      <c r="F51" s="162">
        <f>NULM_Bank_Linkage!F51+NULM_group!F51+NULM_Ind!F51</f>
        <v>0</v>
      </c>
      <c r="G51" s="163">
        <f>NULM_Bank_Linkage!G51+NULM_group!G51+NULM_Ind!G51</f>
        <v>0</v>
      </c>
      <c r="H51" s="162">
        <f>NULM_Bank_Linkage!H51+NULM_group!H51+NULM_Ind!H51</f>
        <v>0</v>
      </c>
      <c r="I51" s="163">
        <f>NULM_Bank_Linkage!I51+NULM_group!I51+NULM_Ind!I51</f>
        <v>0</v>
      </c>
      <c r="J51" s="162">
        <f>NULM_Bank_Linkage!J51+NULM_group!J51+NULM_Ind!J51</f>
        <v>0</v>
      </c>
      <c r="K51" s="163">
        <f>NULM_Bank_Linkage!K51+NULM_group!K51+NULM_Ind!K51</f>
        <v>0</v>
      </c>
      <c r="L51" s="163">
        <f>NULM_Bank_Linkage!L51+NULM_group!L51+NULM_Ind!L51</f>
        <v>0</v>
      </c>
      <c r="M51" s="162">
        <f>NULM_Bank_Linkage!M51+NULM_group!M51+NULM_Ind!M51</f>
        <v>0</v>
      </c>
      <c r="N51" s="162">
        <f>NULM_Bank_Linkage!N51+NULM_group!N51+NULM_Ind!N51</f>
        <v>0</v>
      </c>
    </row>
    <row r="52" spans="1:256" ht="13.5" x14ac:dyDescent="0.2">
      <c r="A52" s="120">
        <v>46</v>
      </c>
      <c r="B52" s="120" t="str">
        <f>NULM_Bank_Linkage!B52</f>
        <v>LAXMI MAH NAG SAH BANK</v>
      </c>
      <c r="C52" s="162">
        <f>NULM_Bank_Linkage!C52+NULM_group!C52+NULM_Ind!C52</f>
        <v>0</v>
      </c>
      <c r="D52" s="163">
        <f>NULM_Bank_Linkage!D52+NULM_group!D52+NULM_Ind!D52</f>
        <v>0</v>
      </c>
      <c r="E52" s="163">
        <f>NULM_Bank_Linkage!E52+NULM_group!E52+NULM_Ind!E52</f>
        <v>0</v>
      </c>
      <c r="F52" s="162">
        <f>NULM_Bank_Linkage!F52+NULM_group!F52+NULM_Ind!F52</f>
        <v>0</v>
      </c>
      <c r="G52" s="163">
        <f>NULM_Bank_Linkage!G52+NULM_group!G52+NULM_Ind!G52</f>
        <v>0</v>
      </c>
      <c r="H52" s="162">
        <f>NULM_Bank_Linkage!H52+NULM_group!H52+NULM_Ind!H52</f>
        <v>0</v>
      </c>
      <c r="I52" s="163">
        <f>NULM_Bank_Linkage!I52+NULM_group!I52+NULM_Ind!I52</f>
        <v>0</v>
      </c>
      <c r="J52" s="162">
        <f>NULM_Bank_Linkage!J52+NULM_group!J52+NULM_Ind!J52</f>
        <v>0</v>
      </c>
      <c r="K52" s="163">
        <f>NULM_Bank_Linkage!K52+NULM_group!K52+NULM_Ind!K52</f>
        <v>0</v>
      </c>
      <c r="L52" s="163">
        <f>NULM_Bank_Linkage!L52+NULM_group!L52+NULM_Ind!L52</f>
        <v>0</v>
      </c>
      <c r="M52" s="162">
        <f>NULM_Bank_Linkage!M52+NULM_group!M52+NULM_Ind!M52</f>
        <v>0</v>
      </c>
      <c r="N52" s="162">
        <f>NULM_Bank_Linkage!N52+NULM_group!N52+NULM_Ind!N52</f>
        <v>0</v>
      </c>
    </row>
    <row r="53" spans="1:256" ht="13.5" x14ac:dyDescent="0.2">
      <c r="A53" s="120">
        <v>47</v>
      </c>
      <c r="B53" s="120" t="str">
        <f>NULM_Bank_Linkage!B53</f>
        <v>NAGPUR NAGRIK SAH. BANK</v>
      </c>
      <c r="C53" s="162">
        <f>NULM_Bank_Linkage!C53+NULM_group!C53+NULM_Ind!C53</f>
        <v>0</v>
      </c>
      <c r="D53" s="163">
        <f>NULM_Bank_Linkage!D53+NULM_group!D53+NULM_Ind!D53</f>
        <v>0</v>
      </c>
      <c r="E53" s="163">
        <f>NULM_Bank_Linkage!E53+NULM_group!E53+NULM_Ind!E53</f>
        <v>0</v>
      </c>
      <c r="F53" s="162">
        <f>NULM_Bank_Linkage!F53+NULM_group!F53+NULM_Ind!F53</f>
        <v>0</v>
      </c>
      <c r="G53" s="163">
        <f>NULM_Bank_Linkage!G53+NULM_group!G53+NULM_Ind!G53</f>
        <v>0</v>
      </c>
      <c r="H53" s="162">
        <f>NULM_Bank_Linkage!H53+NULM_group!H53+NULM_Ind!H53</f>
        <v>0</v>
      </c>
      <c r="I53" s="163">
        <f>NULM_Bank_Linkage!I53+NULM_group!I53+NULM_Ind!I53</f>
        <v>0</v>
      </c>
      <c r="J53" s="162">
        <f>NULM_Bank_Linkage!J53+NULM_group!J53+NULM_Ind!J53</f>
        <v>0</v>
      </c>
      <c r="K53" s="163">
        <f>NULM_Bank_Linkage!K53+NULM_group!K53+NULM_Ind!K53</f>
        <v>0</v>
      </c>
      <c r="L53" s="163">
        <f>NULM_Bank_Linkage!L53+NULM_group!L53+NULM_Ind!L53</f>
        <v>0</v>
      </c>
      <c r="M53" s="162">
        <f>NULM_Bank_Linkage!M53+NULM_group!M53+NULM_Ind!M53</f>
        <v>0</v>
      </c>
      <c r="N53" s="162">
        <f>NULM_Bank_Linkage!N53+NULM_group!N53+NULM_Ind!N53</f>
        <v>0</v>
      </c>
    </row>
    <row r="54" spans="1:256" ht="13.5" x14ac:dyDescent="0.2">
      <c r="A54" s="120">
        <v>48</v>
      </c>
      <c r="B54" s="120" t="str">
        <f>NULM_Bank_Linkage!B54</f>
        <v>NAGRIK SAH BANK</v>
      </c>
      <c r="C54" s="162">
        <f>NULM_Bank_Linkage!C54+NULM_group!C54+NULM_Ind!C54</f>
        <v>0</v>
      </c>
      <c r="D54" s="163">
        <f>NULM_Bank_Linkage!D54+NULM_group!D54+NULM_Ind!D54</f>
        <v>0</v>
      </c>
      <c r="E54" s="163">
        <f>NULM_Bank_Linkage!E54+NULM_group!E54+NULM_Ind!E54</f>
        <v>0</v>
      </c>
      <c r="F54" s="162">
        <f>NULM_Bank_Linkage!F54+NULM_group!F54+NULM_Ind!F54</f>
        <v>0</v>
      </c>
      <c r="G54" s="163">
        <f>NULM_Bank_Linkage!G54+NULM_group!G54+NULM_Ind!G54</f>
        <v>0</v>
      </c>
      <c r="H54" s="162">
        <f>NULM_Bank_Linkage!H54+NULM_group!H54+NULM_Ind!H54</f>
        <v>0</v>
      </c>
      <c r="I54" s="163">
        <f>NULM_Bank_Linkage!I54+NULM_group!I54+NULM_Ind!I54</f>
        <v>0</v>
      </c>
      <c r="J54" s="162">
        <f>NULM_Bank_Linkage!J54+NULM_group!J54+NULM_Ind!J54</f>
        <v>0</v>
      </c>
      <c r="K54" s="163">
        <f>NULM_Bank_Linkage!K54+NULM_group!K54+NULM_Ind!K54</f>
        <v>0</v>
      </c>
      <c r="L54" s="163">
        <f>NULM_Bank_Linkage!L54+NULM_group!L54+NULM_Ind!L54</f>
        <v>0</v>
      </c>
      <c r="M54" s="162">
        <f>NULM_Bank_Linkage!M54+NULM_group!M54+NULM_Ind!M54</f>
        <v>0</v>
      </c>
      <c r="N54" s="162">
        <f>NULM_Bank_Linkage!N54+NULM_group!N54+NULM_Ind!N54</f>
        <v>0</v>
      </c>
    </row>
    <row r="55" spans="1:256" ht="13.5" x14ac:dyDescent="0.2">
      <c r="A55" s="120">
        <v>49</v>
      </c>
      <c r="B55" s="120" t="str">
        <f>NULM_Bank_Linkage!B55</f>
        <v>PRAGATI MAH NAG SAH BANK</v>
      </c>
      <c r="C55" s="162">
        <f>NULM_Bank_Linkage!C55+NULM_group!C55+NULM_Ind!C55</f>
        <v>0</v>
      </c>
      <c r="D55" s="163">
        <f>NULM_Bank_Linkage!D55+NULM_group!D55+NULM_Ind!D55</f>
        <v>0</v>
      </c>
      <c r="E55" s="163">
        <f>NULM_Bank_Linkage!E55+NULM_group!E55+NULM_Ind!E55</f>
        <v>0</v>
      </c>
      <c r="F55" s="162">
        <f>NULM_Bank_Linkage!F55+NULM_group!F55+NULM_Ind!F55</f>
        <v>0</v>
      </c>
      <c r="G55" s="163">
        <f>NULM_Bank_Linkage!G55+NULM_group!G55+NULM_Ind!G55</f>
        <v>0</v>
      </c>
      <c r="H55" s="162">
        <f>NULM_Bank_Linkage!H55+NULM_group!H55+NULM_Ind!H55</f>
        <v>0</v>
      </c>
      <c r="I55" s="163">
        <f>NULM_Bank_Linkage!I55+NULM_group!I55+NULM_Ind!I55</f>
        <v>0</v>
      </c>
      <c r="J55" s="162">
        <f>NULM_Bank_Linkage!J55+NULM_group!J55+NULM_Ind!J55</f>
        <v>0</v>
      </c>
      <c r="K55" s="163">
        <f>NULM_Bank_Linkage!K55+NULM_group!K55+NULM_Ind!K55</f>
        <v>0</v>
      </c>
      <c r="L55" s="163">
        <f>NULM_Bank_Linkage!L55+NULM_group!L55+NULM_Ind!L55</f>
        <v>0</v>
      </c>
      <c r="M55" s="162">
        <f>NULM_Bank_Linkage!M55+NULM_group!M55+NULM_Ind!M55</f>
        <v>0</v>
      </c>
      <c r="N55" s="162">
        <f>NULM_Bank_Linkage!N55+NULM_group!N55+NULM_Ind!N55</f>
        <v>0</v>
      </c>
    </row>
    <row r="56" spans="1:256" ht="13.5" x14ac:dyDescent="0.2">
      <c r="A56" s="120">
        <v>50</v>
      </c>
      <c r="B56" s="120" t="str">
        <f>NULM_Bank_Linkage!B56</f>
        <v>RAI URB COOP MERC BANK</v>
      </c>
      <c r="C56" s="162">
        <f>NULM_Bank_Linkage!C56+NULM_group!C56+NULM_Ind!C56</f>
        <v>0</v>
      </c>
      <c r="D56" s="163">
        <f>NULM_Bank_Linkage!D56+NULM_group!D56+NULM_Ind!D56</f>
        <v>0</v>
      </c>
      <c r="E56" s="163">
        <f>NULM_Bank_Linkage!E56+NULM_group!E56+NULM_Ind!E56</f>
        <v>0</v>
      </c>
      <c r="F56" s="162">
        <f>NULM_Bank_Linkage!F56+NULM_group!F56+NULM_Ind!F56</f>
        <v>0</v>
      </c>
      <c r="G56" s="163">
        <f>NULM_Bank_Linkage!G56+NULM_group!G56+NULM_Ind!G56</f>
        <v>0</v>
      </c>
      <c r="H56" s="162">
        <f>NULM_Bank_Linkage!H56+NULM_group!H56+NULM_Ind!H56</f>
        <v>0</v>
      </c>
      <c r="I56" s="163">
        <f>NULM_Bank_Linkage!I56+NULM_group!I56+NULM_Ind!I56</f>
        <v>0</v>
      </c>
      <c r="J56" s="162">
        <f>NULM_Bank_Linkage!J56+NULM_group!J56+NULM_Ind!J56</f>
        <v>0</v>
      </c>
      <c r="K56" s="163">
        <f>NULM_Bank_Linkage!K56+NULM_group!K56+NULM_Ind!K56</f>
        <v>0</v>
      </c>
      <c r="L56" s="163">
        <f>NULM_Bank_Linkage!L56+NULM_group!L56+NULM_Ind!L56</f>
        <v>0</v>
      </c>
      <c r="M56" s="162">
        <f>NULM_Bank_Linkage!M56+NULM_group!M56+NULM_Ind!M56</f>
        <v>0</v>
      </c>
      <c r="N56" s="162">
        <f>NULM_Bank_Linkage!N56+NULM_group!N56+NULM_Ind!N56</f>
        <v>0</v>
      </c>
    </row>
    <row r="57" spans="1:256" ht="13.5" x14ac:dyDescent="0.2">
      <c r="A57" s="120">
        <v>51</v>
      </c>
      <c r="B57" s="120" t="str">
        <f>NULM_Bank_Linkage!B57</f>
        <v>VYAVASAYAK SAH BANK</v>
      </c>
      <c r="C57" s="162">
        <f>NULM_Bank_Linkage!C57+NULM_group!C57+NULM_Ind!C57</f>
        <v>0</v>
      </c>
      <c r="D57" s="163">
        <f>NULM_Bank_Linkage!D57+NULM_group!D57+NULM_Ind!D57</f>
        <v>0</v>
      </c>
      <c r="E57" s="163">
        <f>NULM_Bank_Linkage!E57+NULM_group!E57+NULM_Ind!E57</f>
        <v>0</v>
      </c>
      <c r="F57" s="162">
        <f>NULM_Bank_Linkage!F57+NULM_group!F57+NULM_Ind!F57</f>
        <v>0</v>
      </c>
      <c r="G57" s="163">
        <f>NULM_Bank_Linkage!G57+NULM_group!G57+NULM_Ind!G57</f>
        <v>0</v>
      </c>
      <c r="H57" s="162">
        <f>NULM_Bank_Linkage!H57+NULM_group!H57+NULM_Ind!H57</f>
        <v>0</v>
      </c>
      <c r="I57" s="163">
        <f>NULM_Bank_Linkage!I57+NULM_group!I57+NULM_Ind!I57</f>
        <v>0</v>
      </c>
      <c r="J57" s="162">
        <f>NULM_Bank_Linkage!J57+NULM_group!J57+NULM_Ind!J57</f>
        <v>0</v>
      </c>
      <c r="K57" s="163">
        <f>NULM_Bank_Linkage!K57+NULM_group!K57+NULM_Ind!K57</f>
        <v>0</v>
      </c>
      <c r="L57" s="163">
        <f>NULM_Bank_Linkage!L57+NULM_group!L57+NULM_Ind!L57</f>
        <v>0</v>
      </c>
      <c r="M57" s="162">
        <f>NULM_Bank_Linkage!M57+NULM_group!M57+NULM_Ind!M57</f>
        <v>0</v>
      </c>
      <c r="N57" s="162">
        <f>NULM_Bank_Linkage!N57+NULM_group!N57+NULM_Ind!N57</f>
        <v>0</v>
      </c>
    </row>
    <row r="58" spans="1:256" s="53" customFormat="1" ht="13.5" x14ac:dyDescent="0.2">
      <c r="A58" s="24"/>
      <c r="B58" s="153" t="s">
        <v>68</v>
      </c>
      <c r="C58" s="164">
        <f>SUM(C51:C57)</f>
        <v>36</v>
      </c>
      <c r="D58" s="160">
        <f>SUM(D51:D57)</f>
        <v>0</v>
      </c>
      <c r="E58" s="160">
        <f>SUM(E51:E57)</f>
        <v>0.34</v>
      </c>
      <c r="F58" s="164">
        <f>[1]NRLM!F58+[1]NULM_Ind!F55</f>
        <v>0</v>
      </c>
      <c r="G58" s="160">
        <f>[1]NRLM!G58+[1]NULM_Ind!G55</f>
        <v>0</v>
      </c>
      <c r="H58" s="164">
        <f>[1]NRLM!H58+[1]NULM_Ind!H55</f>
        <v>0</v>
      </c>
      <c r="I58" s="160">
        <f>[1]NRLM!I58+[1]NULM_Ind!I55</f>
        <v>0</v>
      </c>
      <c r="J58" s="165">
        <f>[1]NRLM!J58+[1]NULM_Ind!J55</f>
        <v>0</v>
      </c>
      <c r="K58" s="160">
        <f>[1]NRLM!K58+[1]NULM_Ind!K55</f>
        <v>0</v>
      </c>
      <c r="L58" s="160">
        <f>[1]NRLM!L58+[1]NULM_Ind!L55</f>
        <v>0</v>
      </c>
      <c r="M58" s="165">
        <f>[1]NRLM!M58+[1]NULM_Ind!M55</f>
        <v>0</v>
      </c>
      <c r="N58" s="165">
        <f>[1]NRLM!N58+[1]NULM_Ind!N55</f>
        <v>0</v>
      </c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</row>
    <row r="59" spans="1:256" ht="13.5" x14ac:dyDescent="0.2">
      <c r="A59" s="120">
        <v>52</v>
      </c>
      <c r="B59" s="120" t="str">
        <f>NULM_Bank_Linkage!B59</f>
        <v>CHATTISGARH RRB</v>
      </c>
      <c r="C59" s="162">
        <f>NULM_Bank_Linkage!C59+NULM_group!C59+NULM_Ind!C59</f>
        <v>757</v>
      </c>
      <c r="D59" s="163">
        <f>NULM_Bank_Linkage!D59+NULM_group!D59+NULM_Ind!D59</f>
        <v>166.07999999999998</v>
      </c>
      <c r="E59" s="163">
        <f>NULM_Bank_Linkage!E59+NULM_group!E59+NULM_Ind!E59</f>
        <v>0.98320000000000007</v>
      </c>
      <c r="F59" s="162">
        <f>NULM_Bank_Linkage!F59+NULM_group!F59+NULM_Ind!F59</f>
        <v>0</v>
      </c>
      <c r="G59" s="163">
        <f>NULM_Bank_Linkage!G59+NULM_group!G59+NULM_Ind!G59</f>
        <v>0</v>
      </c>
      <c r="H59" s="162">
        <f>NULM_Bank_Linkage!H59+NULM_group!H59+NULM_Ind!H59</f>
        <v>0</v>
      </c>
      <c r="I59" s="163">
        <f>NULM_Bank_Linkage!I59+NULM_group!I59+NULM_Ind!I59</f>
        <v>0</v>
      </c>
      <c r="J59" s="162">
        <f>NULM_Bank_Linkage!J59+NULM_group!J59+NULM_Ind!J59</f>
        <v>0</v>
      </c>
      <c r="K59" s="163">
        <f>NULM_Bank_Linkage!K59+NULM_group!K59+NULM_Ind!K59</f>
        <v>0</v>
      </c>
      <c r="L59" s="163">
        <f>NULM_Bank_Linkage!L59+NULM_group!L59+NULM_Ind!L59</f>
        <v>0</v>
      </c>
      <c r="M59" s="162">
        <f>NULM_Bank_Linkage!M59+NULM_group!M59+NULM_Ind!M59</f>
        <v>0</v>
      </c>
      <c r="N59" s="162">
        <f>NULM_Bank_Linkage!N59+NULM_group!N59+NULM_Ind!N59</f>
        <v>0</v>
      </c>
    </row>
    <row r="60" spans="1:256" s="53" customFormat="1" ht="13.5" x14ac:dyDescent="0.2">
      <c r="A60" s="21"/>
      <c r="B60" s="24" t="s">
        <v>70</v>
      </c>
      <c r="C60" s="164">
        <f>SUM(C59:C59)</f>
        <v>757</v>
      </c>
      <c r="D60" s="160">
        <f>SUM(D59:D59)</f>
        <v>166.07999999999998</v>
      </c>
      <c r="E60" s="160">
        <f>SUM(E59:E59)</f>
        <v>0.98320000000000007</v>
      </c>
      <c r="F60" s="164">
        <f>[1]NRLM!F60+[1]NULM_Ind!F57</f>
        <v>0</v>
      </c>
      <c r="G60" s="160">
        <f>[1]NRLM!G60+[1]NULM_Ind!G57</f>
        <v>0</v>
      </c>
      <c r="H60" s="164">
        <f>[1]NRLM!H60+[1]NULM_Ind!H57</f>
        <v>0</v>
      </c>
      <c r="I60" s="160">
        <f>[1]NRLM!I60+[1]NULM_Ind!I57</f>
        <v>0</v>
      </c>
      <c r="J60" s="165">
        <f>[1]NRLM!J60+[1]NULM_Ind!J57</f>
        <v>0</v>
      </c>
      <c r="K60" s="160">
        <f>[1]NRLM!K60+[1]NULM_Ind!K57</f>
        <v>0</v>
      </c>
      <c r="L60" s="160">
        <f>[1]NRLM!L60+[1]NULM_Ind!L57</f>
        <v>0</v>
      </c>
      <c r="M60" s="165">
        <f>[1]NRLM!M60+[1]NULM_Ind!M57</f>
        <v>0</v>
      </c>
      <c r="N60" s="165">
        <f>[1]NRLM!N60+[1]NULM_Ind!N57</f>
        <v>0</v>
      </c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</row>
    <row r="61" spans="1:256" s="53" customFormat="1" ht="13.5" x14ac:dyDescent="0.2">
      <c r="A61" s="21"/>
      <c r="B61" s="24" t="s">
        <v>71</v>
      </c>
      <c r="C61" s="164">
        <f>SUM(C60,C58,C50,C32)</f>
        <v>4512</v>
      </c>
      <c r="D61" s="160">
        <f>SUM(D60,D58,D50,D32)</f>
        <v>666.11</v>
      </c>
      <c r="E61" s="160">
        <f>SUM(E60,E58,E50,E32)</f>
        <v>3.7854999999999994</v>
      </c>
      <c r="F61" s="164">
        <f>[1]NRLM!F61+[1]NULM_Ind!F58</f>
        <v>0</v>
      </c>
      <c r="G61" s="160">
        <f>[1]NRLM!G61+[1]NULM_Ind!G58</f>
        <v>0</v>
      </c>
      <c r="H61" s="164">
        <f>[1]NRLM!H61+[1]NULM_Ind!H58</f>
        <v>0</v>
      </c>
      <c r="I61" s="160">
        <f>[1]NRLM!I61+[1]NULM_Ind!I58</f>
        <v>0</v>
      </c>
      <c r="J61" s="165">
        <f>[1]NRLM!J61+[1]NULM_Ind!J58</f>
        <v>0</v>
      </c>
      <c r="K61" s="160">
        <f>[1]NRLM!K61+[1]NULM_Ind!K58</f>
        <v>0</v>
      </c>
      <c r="L61" s="160">
        <f>[1]NRLM!L61+[1]NULM_Ind!L58</f>
        <v>0</v>
      </c>
      <c r="M61" s="165">
        <f>[1]NRLM!M61+[1]NULM_Ind!M58</f>
        <v>0</v>
      </c>
      <c r="N61" s="165">
        <f>[1]NRLM!N61+[1]NULM_Ind!N58</f>
        <v>0</v>
      </c>
      <c r="HS61" s="54"/>
      <c r="HT61" s="54"/>
      <c r="HU61" s="54"/>
      <c r="HV61" s="54"/>
      <c r="HW61" s="54"/>
      <c r="HX61" s="54"/>
      <c r="HY61" s="54"/>
      <c r="HZ61" s="54"/>
      <c r="IA61" s="54"/>
      <c r="IB61" s="54"/>
      <c r="IC61" s="54"/>
      <c r="ID61" s="54"/>
      <c r="IE61" s="54"/>
      <c r="IF61" s="54"/>
      <c r="IG61" s="54"/>
      <c r="IH61" s="54"/>
      <c r="II61" s="54"/>
      <c r="IJ61" s="54"/>
      <c r="IK61" s="54"/>
      <c r="IL61" s="54"/>
      <c r="IM61" s="54"/>
      <c r="IN61" s="54"/>
      <c r="IO61" s="54"/>
      <c r="IP61" s="54"/>
      <c r="IQ61" s="54"/>
      <c r="IR61" s="54"/>
      <c r="IS61" s="54"/>
      <c r="IT61" s="54"/>
      <c r="IU61" s="54"/>
      <c r="IV61" s="54"/>
    </row>
    <row r="62" spans="1:256" x14ac:dyDescent="0.2">
      <c r="B62" s="5"/>
      <c r="C62" s="166"/>
      <c r="D62" s="167"/>
      <c r="E62" s="167"/>
      <c r="F62" s="168"/>
      <c r="G62" s="167"/>
      <c r="H62" s="169"/>
      <c r="I62" s="167"/>
      <c r="J62" s="168"/>
      <c r="K62" s="167"/>
      <c r="L62" s="167"/>
      <c r="M62" s="168"/>
      <c r="N62" s="170"/>
    </row>
    <row r="63" spans="1:256" x14ac:dyDescent="0.2">
      <c r="A63" s="5"/>
      <c r="B63" s="5"/>
      <c r="C63" s="166"/>
      <c r="D63" s="167"/>
      <c r="E63" s="167"/>
      <c r="F63" s="168"/>
      <c r="G63" s="167"/>
      <c r="H63" s="169"/>
      <c r="I63" s="167"/>
      <c r="J63" s="168"/>
      <c r="K63" s="167"/>
      <c r="L63" s="167"/>
      <c r="M63" s="168"/>
      <c r="N63" s="170"/>
    </row>
    <row r="64" spans="1:256" x14ac:dyDescent="0.2">
      <c r="A64" s="5"/>
      <c r="B64" s="5"/>
      <c r="C64" s="166"/>
      <c r="D64" s="167"/>
      <c r="E64" s="167"/>
      <c r="F64" s="168"/>
      <c r="G64" s="167"/>
      <c r="H64" s="169"/>
      <c r="I64" s="167"/>
      <c r="J64" s="168"/>
      <c r="K64" s="167"/>
      <c r="L64" s="167"/>
      <c r="M64" s="168"/>
      <c r="N64" s="170"/>
    </row>
    <row r="65" spans="1:226" x14ac:dyDescent="0.2">
      <c r="A65" s="5"/>
      <c r="B65" s="5"/>
      <c r="C65" s="166"/>
      <c r="D65" s="167"/>
      <c r="E65" s="167"/>
      <c r="F65" s="168"/>
      <c r="G65" s="167"/>
      <c r="H65" s="169"/>
      <c r="I65" s="167"/>
      <c r="J65" s="168"/>
      <c r="K65" s="167"/>
      <c r="L65" s="167"/>
      <c r="M65" s="168"/>
      <c r="N65" s="170"/>
    </row>
    <row r="66" spans="1:226" x14ac:dyDescent="0.2">
      <c r="A66" s="5"/>
      <c r="B66" s="5"/>
      <c r="C66" s="166"/>
      <c r="D66" s="167"/>
      <c r="E66" s="167"/>
      <c r="F66" s="168"/>
      <c r="G66" s="167"/>
      <c r="H66" s="169"/>
      <c r="I66" s="167"/>
      <c r="J66" s="168"/>
      <c r="K66" s="167"/>
      <c r="L66" s="167"/>
      <c r="M66" s="168"/>
      <c r="N66" s="17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</row>
    <row r="67" spans="1:226" x14ac:dyDescent="0.2">
      <c r="A67" s="5"/>
      <c r="B67" s="5"/>
      <c r="C67" s="166"/>
      <c r="D67" s="167"/>
      <c r="E67" s="167"/>
      <c r="F67" s="168"/>
      <c r="G67" s="167"/>
      <c r="H67" s="169"/>
      <c r="I67" s="167"/>
      <c r="J67" s="168"/>
      <c r="K67" s="167"/>
      <c r="L67" s="167"/>
      <c r="M67" s="168"/>
      <c r="N67" s="17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</row>
    <row r="68" spans="1:226" x14ac:dyDescent="0.2">
      <c r="A68" s="5"/>
      <c r="B68" s="5"/>
      <c r="C68" s="166"/>
      <c r="D68" s="167"/>
      <c r="E68" s="167"/>
      <c r="F68" s="168"/>
      <c r="G68" s="167"/>
      <c r="H68" s="169"/>
      <c r="I68" s="167"/>
      <c r="J68" s="168"/>
      <c r="K68" s="167"/>
      <c r="L68" s="167"/>
      <c r="M68" s="168"/>
      <c r="N68" s="170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</row>
    <row r="69" spans="1:226" x14ac:dyDescent="0.2">
      <c r="A69" s="5"/>
      <c r="B69" s="5"/>
      <c r="C69" s="166"/>
      <c r="D69" s="167"/>
      <c r="E69" s="167"/>
      <c r="F69" s="168"/>
      <c r="G69" s="167"/>
      <c r="H69" s="169"/>
      <c r="I69" s="167"/>
      <c r="J69" s="168"/>
      <c r="K69" s="167"/>
      <c r="L69" s="167"/>
      <c r="M69" s="168"/>
      <c r="N69" s="170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</row>
    <row r="70" spans="1:226" x14ac:dyDescent="0.2">
      <c r="A70" s="5"/>
      <c r="B70" s="5"/>
      <c r="C70" s="166"/>
      <c r="D70" s="167"/>
      <c r="E70" s="167"/>
      <c r="F70" s="168"/>
      <c r="G70" s="167"/>
      <c r="H70" s="169"/>
      <c r="I70" s="167"/>
      <c r="J70" s="168"/>
      <c r="K70" s="167"/>
      <c r="L70" s="167"/>
      <c r="M70" s="168"/>
      <c r="N70" s="170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</row>
    <row r="71" spans="1:226" x14ac:dyDescent="0.2">
      <c r="A71" s="5"/>
      <c r="B71" s="5"/>
      <c r="C71" s="166"/>
      <c r="D71" s="167"/>
      <c r="E71" s="167"/>
      <c r="F71" s="168"/>
      <c r="G71" s="167"/>
      <c r="H71" s="169"/>
      <c r="I71" s="167"/>
      <c r="J71" s="168"/>
      <c r="K71" s="167"/>
      <c r="L71" s="167"/>
      <c r="M71" s="168"/>
      <c r="N71" s="170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</row>
    <row r="72" spans="1:226" x14ac:dyDescent="0.2">
      <c r="A72" s="5"/>
      <c r="B72" s="5"/>
      <c r="C72" s="166"/>
      <c r="D72" s="167"/>
      <c r="E72" s="167"/>
      <c r="F72" s="168"/>
      <c r="G72" s="167"/>
      <c r="H72" s="169"/>
      <c r="I72" s="167"/>
      <c r="J72" s="168"/>
      <c r="K72" s="167"/>
      <c r="L72" s="167"/>
      <c r="M72" s="168"/>
      <c r="N72" s="170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</row>
    <row r="73" spans="1:226" x14ac:dyDescent="0.2">
      <c r="A73" s="5"/>
      <c r="B73" s="5"/>
      <c r="C73" s="166"/>
      <c r="D73" s="167"/>
      <c r="E73" s="167"/>
      <c r="F73" s="168"/>
      <c r="G73" s="167"/>
      <c r="H73" s="169"/>
      <c r="I73" s="167"/>
      <c r="J73" s="168"/>
      <c r="K73" s="167"/>
      <c r="L73" s="167"/>
      <c r="M73" s="168"/>
      <c r="N73" s="170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</row>
    <row r="74" spans="1:226" x14ac:dyDescent="0.2">
      <c r="A74" s="5"/>
      <c r="B74" s="5"/>
      <c r="C74" s="166"/>
      <c r="D74" s="167"/>
      <c r="E74" s="167"/>
      <c r="F74" s="168"/>
      <c r="G74" s="167"/>
      <c r="H74" s="169"/>
      <c r="I74" s="167"/>
      <c r="J74" s="168"/>
      <c r="K74" s="167"/>
      <c r="L74" s="167"/>
      <c r="M74" s="168"/>
      <c r="N74" s="170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</row>
    <row r="75" spans="1:226" x14ac:dyDescent="0.2">
      <c r="A75" s="5"/>
      <c r="B75" s="5"/>
      <c r="C75" s="166"/>
      <c r="D75" s="167"/>
      <c r="E75" s="167"/>
      <c r="F75" s="168"/>
      <c r="G75" s="167"/>
      <c r="H75" s="169"/>
      <c r="I75" s="167"/>
      <c r="J75" s="168"/>
      <c r="K75" s="167"/>
      <c r="L75" s="167"/>
      <c r="M75" s="168"/>
      <c r="N75" s="170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</row>
    <row r="76" spans="1:226" x14ac:dyDescent="0.2">
      <c r="A76" s="5"/>
      <c r="B76" s="5"/>
      <c r="C76" s="166"/>
      <c r="D76" s="167"/>
      <c r="E76" s="167"/>
      <c r="F76" s="168"/>
      <c r="G76" s="167"/>
      <c r="H76" s="169"/>
      <c r="I76" s="167"/>
      <c r="J76" s="168"/>
      <c r="K76" s="167"/>
      <c r="L76" s="167"/>
      <c r="M76" s="168"/>
      <c r="N76" s="17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</row>
    <row r="77" spans="1:226" x14ac:dyDescent="0.2">
      <c r="A77" s="5"/>
      <c r="B77" s="5"/>
      <c r="C77" s="166"/>
      <c r="D77" s="167"/>
      <c r="E77" s="167"/>
      <c r="F77" s="168"/>
      <c r="G77" s="167"/>
      <c r="H77" s="169"/>
      <c r="I77" s="167"/>
      <c r="J77" s="168"/>
      <c r="K77" s="167"/>
      <c r="L77" s="167"/>
      <c r="M77" s="168"/>
      <c r="N77" s="170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</row>
    <row r="78" spans="1:226" x14ac:dyDescent="0.2">
      <c r="A78" s="5"/>
      <c r="B78" s="5"/>
      <c r="C78" s="166"/>
      <c r="D78" s="167"/>
      <c r="E78" s="167"/>
      <c r="F78" s="168"/>
      <c r="G78" s="167"/>
      <c r="H78" s="169"/>
      <c r="I78" s="167"/>
      <c r="J78" s="168"/>
      <c r="K78" s="167"/>
      <c r="L78" s="167"/>
      <c r="M78" s="168"/>
      <c r="N78" s="170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</row>
    <row r="79" spans="1:226" x14ac:dyDescent="0.2">
      <c r="A79" s="5"/>
      <c r="B79" s="5"/>
      <c r="C79" s="166"/>
      <c r="D79" s="167"/>
      <c r="E79" s="167"/>
      <c r="F79" s="168"/>
      <c r="G79" s="167"/>
      <c r="H79" s="169"/>
      <c r="I79" s="167"/>
      <c r="J79" s="168"/>
      <c r="K79" s="167"/>
      <c r="L79" s="167"/>
      <c r="M79" s="168"/>
      <c r="N79" s="17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</row>
    <row r="80" spans="1:226" x14ac:dyDescent="0.2">
      <c r="A80" s="5"/>
      <c r="B80" s="5"/>
      <c r="C80" s="166"/>
      <c r="D80" s="167"/>
      <c r="E80" s="167"/>
      <c r="F80" s="168"/>
      <c r="G80" s="167"/>
      <c r="H80" s="169"/>
      <c r="I80" s="167"/>
      <c r="J80" s="168"/>
      <c r="K80" s="167"/>
      <c r="L80" s="167"/>
      <c r="M80" s="168"/>
      <c r="N80" s="17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</row>
    <row r="81" spans="1:226" x14ac:dyDescent="0.2">
      <c r="A81" s="5"/>
      <c r="B81" s="5"/>
      <c r="C81" s="166"/>
      <c r="D81" s="167"/>
      <c r="E81" s="167"/>
      <c r="F81" s="168"/>
      <c r="G81" s="167"/>
      <c r="H81" s="169"/>
      <c r="I81" s="167"/>
      <c r="J81" s="168"/>
      <c r="K81" s="167"/>
      <c r="L81" s="167"/>
      <c r="M81" s="168"/>
      <c r="N81" s="170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</row>
    <row r="82" spans="1:226" x14ac:dyDescent="0.2">
      <c r="A82" s="5"/>
      <c r="B82" s="5"/>
      <c r="C82" s="166"/>
      <c r="D82" s="167"/>
      <c r="E82" s="167"/>
      <c r="F82" s="168"/>
      <c r="G82" s="167"/>
      <c r="H82" s="169"/>
      <c r="I82" s="167"/>
      <c r="J82" s="168"/>
      <c r="K82" s="167"/>
      <c r="L82" s="167"/>
      <c r="M82" s="168"/>
      <c r="N82" s="170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</row>
    <row r="83" spans="1:226" x14ac:dyDescent="0.2">
      <c r="A83" s="5"/>
      <c r="B83" s="5"/>
      <c r="C83" s="166"/>
      <c r="D83" s="167"/>
      <c r="E83" s="167"/>
      <c r="F83" s="168"/>
      <c r="G83" s="167"/>
      <c r="H83" s="169"/>
      <c r="I83" s="167"/>
      <c r="J83" s="168"/>
      <c r="K83" s="167"/>
      <c r="L83" s="167"/>
      <c r="M83" s="168"/>
      <c r="N83" s="170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</row>
    <row r="84" spans="1:226" x14ac:dyDescent="0.2">
      <c r="A84" s="5"/>
      <c r="B84" s="5"/>
      <c r="C84" s="166"/>
      <c r="D84" s="167"/>
      <c r="E84" s="167"/>
      <c r="F84" s="168"/>
      <c r="G84" s="167"/>
      <c r="H84" s="169"/>
      <c r="I84" s="167"/>
      <c r="J84" s="168"/>
      <c r="K84" s="167"/>
      <c r="L84" s="167"/>
      <c r="M84" s="168"/>
      <c r="N84" s="170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</row>
    <row r="85" spans="1:226" x14ac:dyDescent="0.2">
      <c r="A85" s="5"/>
      <c r="B85" s="5"/>
      <c r="C85" s="166"/>
      <c r="D85" s="167"/>
      <c r="E85" s="167"/>
      <c r="F85" s="168"/>
      <c r="G85" s="167"/>
      <c r="H85" s="169"/>
      <c r="I85" s="167"/>
      <c r="J85" s="168"/>
      <c r="K85" s="167"/>
      <c r="L85" s="167"/>
      <c r="M85" s="168"/>
      <c r="N85" s="170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</row>
    <row r="86" spans="1:226" x14ac:dyDescent="0.2">
      <c r="A86" s="5"/>
      <c r="B86" s="5"/>
      <c r="C86" s="166"/>
      <c r="D86" s="167"/>
      <c r="E86" s="167"/>
      <c r="F86" s="168"/>
      <c r="G86" s="167"/>
      <c r="H86" s="169"/>
      <c r="I86" s="167"/>
      <c r="J86" s="168"/>
      <c r="K86" s="167"/>
      <c r="L86" s="167"/>
      <c r="M86" s="168"/>
      <c r="N86" s="170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</row>
    <row r="87" spans="1:226" x14ac:dyDescent="0.2">
      <c r="A87" s="5"/>
      <c r="B87" s="5"/>
      <c r="C87" s="166"/>
      <c r="D87" s="167"/>
      <c r="E87" s="167"/>
      <c r="F87" s="168"/>
      <c r="G87" s="167"/>
      <c r="H87" s="169"/>
      <c r="I87" s="167"/>
      <c r="J87" s="168"/>
      <c r="K87" s="167"/>
      <c r="L87" s="167"/>
      <c r="M87" s="168"/>
      <c r="N87" s="17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</row>
    <row r="88" spans="1:226" x14ac:dyDescent="0.2">
      <c r="A88" s="5"/>
      <c r="B88" s="5"/>
      <c r="C88" s="166"/>
      <c r="D88" s="167"/>
      <c r="E88" s="167"/>
      <c r="F88" s="168"/>
      <c r="G88" s="167"/>
      <c r="H88" s="169"/>
      <c r="I88" s="167"/>
      <c r="J88" s="168"/>
      <c r="K88" s="167"/>
      <c r="L88" s="167"/>
      <c r="M88" s="168"/>
      <c r="N88" s="170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</row>
    <row r="89" spans="1:226" x14ac:dyDescent="0.2">
      <c r="A89" s="5"/>
      <c r="B89" s="5"/>
      <c r="C89" s="166"/>
      <c r="D89" s="167"/>
      <c r="E89" s="167"/>
      <c r="F89" s="168"/>
      <c r="G89" s="167"/>
      <c r="H89" s="169"/>
      <c r="I89" s="167"/>
      <c r="J89" s="168"/>
      <c r="K89" s="167"/>
      <c r="L89" s="167"/>
      <c r="M89" s="168"/>
      <c r="N89" s="17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</row>
    <row r="90" spans="1:226" x14ac:dyDescent="0.2">
      <c r="A90" s="5"/>
      <c r="B90" s="5"/>
      <c r="C90" s="166"/>
      <c r="D90" s="167"/>
      <c r="E90" s="167"/>
      <c r="F90" s="168"/>
      <c r="G90" s="167"/>
      <c r="H90" s="169"/>
      <c r="I90" s="167"/>
      <c r="J90" s="168"/>
      <c r="K90" s="167"/>
      <c r="L90" s="167"/>
      <c r="M90" s="168"/>
      <c r="N90" s="170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</row>
    <row r="91" spans="1:226" x14ac:dyDescent="0.2">
      <c r="A91" s="5"/>
      <c r="B91" s="5"/>
      <c r="C91" s="166"/>
      <c r="D91" s="167"/>
      <c r="E91" s="167"/>
      <c r="F91" s="168"/>
      <c r="G91" s="167"/>
      <c r="H91" s="169"/>
      <c r="I91" s="167"/>
      <c r="J91" s="168"/>
      <c r="K91" s="167"/>
      <c r="L91" s="167"/>
      <c r="M91" s="168"/>
      <c r="N91" s="17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</row>
    <row r="92" spans="1:226" x14ac:dyDescent="0.2">
      <c r="A92" s="5"/>
      <c r="B92" s="5"/>
      <c r="C92" s="166"/>
      <c r="D92" s="167"/>
      <c r="E92" s="167"/>
      <c r="F92" s="168"/>
      <c r="G92" s="167"/>
      <c r="H92" s="169"/>
      <c r="I92" s="167"/>
      <c r="J92" s="168"/>
      <c r="K92" s="167"/>
      <c r="L92" s="167"/>
      <c r="M92" s="168"/>
      <c r="N92" s="170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</row>
    <row r="93" spans="1:226" x14ac:dyDescent="0.2">
      <c r="A93" s="5"/>
      <c r="B93" s="5"/>
      <c r="C93" s="166"/>
      <c r="D93" s="167"/>
      <c r="E93" s="167"/>
      <c r="F93" s="168"/>
      <c r="G93" s="167"/>
      <c r="H93" s="169"/>
      <c r="I93" s="167"/>
      <c r="J93" s="168"/>
      <c r="K93" s="167"/>
      <c r="L93" s="167"/>
      <c r="M93" s="168"/>
      <c r="N93" s="1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</row>
    <row r="94" spans="1:226" x14ac:dyDescent="0.2">
      <c r="A94" s="5"/>
      <c r="B94" s="5"/>
      <c r="C94" s="166"/>
      <c r="D94" s="167"/>
      <c r="E94" s="167"/>
      <c r="F94" s="168"/>
      <c r="G94" s="167"/>
      <c r="H94" s="169"/>
      <c r="I94" s="167"/>
      <c r="J94" s="168"/>
      <c r="K94" s="167"/>
      <c r="L94" s="167"/>
      <c r="M94" s="168"/>
      <c r="N94" s="17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</row>
    <row r="95" spans="1:226" x14ac:dyDescent="0.2">
      <c r="A95" s="5"/>
      <c r="B95" s="5"/>
      <c r="C95" s="166"/>
      <c r="D95" s="167"/>
      <c r="E95" s="167"/>
      <c r="F95" s="168"/>
      <c r="G95" s="167"/>
      <c r="H95" s="169"/>
      <c r="I95" s="167"/>
      <c r="J95" s="168"/>
      <c r="K95" s="167"/>
      <c r="L95" s="167"/>
      <c r="M95" s="168"/>
      <c r="N95" s="170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</row>
    <row r="96" spans="1:226" x14ac:dyDescent="0.2">
      <c r="A96" s="5"/>
      <c r="B96" s="5"/>
      <c r="C96" s="166"/>
      <c r="D96" s="167"/>
      <c r="E96" s="167"/>
      <c r="F96" s="168"/>
      <c r="G96" s="167"/>
      <c r="H96" s="169"/>
      <c r="I96" s="167"/>
      <c r="J96" s="168"/>
      <c r="K96" s="167"/>
      <c r="L96" s="167"/>
      <c r="M96" s="168"/>
      <c r="N96" s="170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</row>
    <row r="97" spans="1:226" x14ac:dyDescent="0.2">
      <c r="A97" s="5"/>
      <c r="B97" s="5"/>
      <c r="C97" s="166"/>
      <c r="D97" s="167"/>
      <c r="E97" s="167"/>
      <c r="F97" s="168"/>
      <c r="G97" s="167"/>
      <c r="H97" s="169"/>
      <c r="I97" s="167"/>
      <c r="J97" s="168"/>
      <c r="K97" s="167"/>
      <c r="L97" s="167"/>
      <c r="M97" s="168"/>
      <c r="N97" s="170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</row>
    <row r="98" spans="1:226" x14ac:dyDescent="0.2">
      <c r="A98" s="5"/>
      <c r="B98" s="5"/>
      <c r="C98" s="166"/>
      <c r="D98" s="167"/>
      <c r="E98" s="167"/>
      <c r="F98" s="168"/>
      <c r="G98" s="167"/>
      <c r="H98" s="169"/>
      <c r="I98" s="167"/>
      <c r="J98" s="168"/>
      <c r="K98" s="167"/>
      <c r="L98" s="167"/>
      <c r="M98" s="168"/>
      <c r="N98" s="170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</row>
    <row r="99" spans="1:226" s="5" customFormat="1" x14ac:dyDescent="0.2">
      <c r="C99" s="166"/>
      <c r="D99" s="167"/>
      <c r="E99" s="167"/>
      <c r="F99" s="168"/>
      <c r="G99" s="167"/>
      <c r="H99" s="169"/>
      <c r="I99" s="167"/>
      <c r="J99" s="168"/>
      <c r="K99" s="167"/>
      <c r="L99" s="167"/>
      <c r="M99" s="168"/>
      <c r="N99" s="170"/>
    </row>
    <row r="100" spans="1:226" s="5" customFormat="1" x14ac:dyDescent="0.2">
      <c r="C100" s="166"/>
      <c r="D100" s="167"/>
      <c r="E100" s="167"/>
      <c r="F100" s="168"/>
      <c r="G100" s="167"/>
      <c r="H100" s="169"/>
      <c r="I100" s="167"/>
      <c r="J100" s="168"/>
      <c r="K100" s="167"/>
      <c r="L100" s="167"/>
      <c r="M100" s="168"/>
      <c r="N100" s="170"/>
    </row>
    <row r="101" spans="1:226" s="5" customFormat="1" x14ac:dyDescent="0.2">
      <c r="C101" s="166"/>
      <c r="D101" s="167"/>
      <c r="E101" s="167"/>
      <c r="F101" s="168"/>
      <c r="G101" s="167"/>
      <c r="H101" s="169"/>
      <c r="I101" s="167"/>
      <c r="J101" s="168"/>
      <c r="K101" s="167"/>
      <c r="L101" s="167"/>
      <c r="M101" s="168"/>
      <c r="N101" s="170"/>
    </row>
    <row r="102" spans="1:226" s="5" customFormat="1" x14ac:dyDescent="0.2">
      <c r="C102" s="166"/>
      <c r="D102" s="167"/>
      <c r="E102" s="167"/>
      <c r="F102" s="168"/>
      <c r="G102" s="167"/>
      <c r="H102" s="169"/>
      <c r="I102" s="167"/>
      <c r="J102" s="168"/>
      <c r="K102" s="167"/>
      <c r="L102" s="167"/>
      <c r="M102" s="168"/>
      <c r="N102" s="170"/>
    </row>
    <row r="103" spans="1:226" s="5" customFormat="1" x14ac:dyDescent="0.2">
      <c r="C103" s="166"/>
      <c r="D103" s="167"/>
      <c r="E103" s="167"/>
      <c r="F103" s="168"/>
      <c r="G103" s="167"/>
      <c r="H103" s="169"/>
      <c r="I103" s="167"/>
      <c r="J103" s="168"/>
      <c r="K103" s="167"/>
      <c r="L103" s="167"/>
      <c r="M103" s="168"/>
      <c r="N103" s="170"/>
    </row>
    <row r="104" spans="1:226" s="5" customFormat="1" x14ac:dyDescent="0.2">
      <c r="C104" s="166"/>
      <c r="D104" s="167"/>
      <c r="E104" s="167"/>
      <c r="F104" s="168"/>
      <c r="G104" s="167"/>
      <c r="H104" s="169"/>
      <c r="I104" s="167"/>
      <c r="J104" s="168"/>
      <c r="K104" s="167"/>
      <c r="L104" s="167"/>
      <c r="M104" s="168"/>
      <c r="N104" s="170"/>
    </row>
    <row r="105" spans="1:226" s="5" customFormat="1" x14ac:dyDescent="0.2">
      <c r="C105" s="166"/>
      <c r="D105" s="167"/>
      <c r="E105" s="167"/>
      <c r="F105" s="168"/>
      <c r="G105" s="167"/>
      <c r="H105" s="169"/>
      <c r="I105" s="167"/>
      <c r="J105" s="168"/>
      <c r="K105" s="167"/>
      <c r="L105" s="167"/>
      <c r="M105" s="168"/>
      <c r="N105" s="170"/>
    </row>
    <row r="106" spans="1:226" s="5" customFormat="1" x14ac:dyDescent="0.2">
      <c r="C106" s="166"/>
      <c r="D106" s="167"/>
      <c r="E106" s="167"/>
      <c r="F106" s="168"/>
      <c r="G106" s="167"/>
      <c r="H106" s="169"/>
      <c r="I106" s="167"/>
      <c r="J106" s="168"/>
      <c r="K106" s="167"/>
      <c r="L106" s="167"/>
      <c r="M106" s="168"/>
      <c r="N106" s="170"/>
    </row>
    <row r="107" spans="1:226" s="5" customFormat="1" x14ac:dyDescent="0.2">
      <c r="C107" s="166"/>
      <c r="D107" s="167"/>
      <c r="E107" s="167"/>
      <c r="F107" s="168"/>
      <c r="G107" s="167"/>
      <c r="H107" s="169"/>
      <c r="I107" s="167"/>
      <c r="J107" s="168"/>
      <c r="K107" s="167"/>
      <c r="L107" s="167"/>
      <c r="M107" s="168"/>
      <c r="N107" s="170"/>
    </row>
    <row r="108" spans="1:226" s="5" customFormat="1" x14ac:dyDescent="0.2">
      <c r="C108" s="166"/>
      <c r="D108" s="167"/>
      <c r="E108" s="167"/>
      <c r="F108" s="168"/>
      <c r="G108" s="167"/>
      <c r="H108" s="169"/>
      <c r="I108" s="167"/>
      <c r="J108" s="168"/>
      <c r="K108" s="167"/>
      <c r="L108" s="167"/>
      <c r="M108" s="168"/>
      <c r="N108" s="170"/>
    </row>
    <row r="109" spans="1:226" s="5" customFormat="1" x14ac:dyDescent="0.2">
      <c r="C109" s="166"/>
      <c r="D109" s="167"/>
      <c r="E109" s="167"/>
      <c r="F109" s="168"/>
      <c r="G109" s="167"/>
      <c r="H109" s="169"/>
      <c r="I109" s="167"/>
      <c r="J109" s="168"/>
      <c r="K109" s="167"/>
      <c r="L109" s="167"/>
      <c r="M109" s="168"/>
      <c r="N109" s="170"/>
    </row>
    <row r="110" spans="1:226" s="5" customFormat="1" x14ac:dyDescent="0.2">
      <c r="C110" s="166"/>
      <c r="D110" s="167"/>
      <c r="E110" s="167"/>
      <c r="F110" s="168"/>
      <c r="G110" s="167"/>
      <c r="H110" s="169"/>
      <c r="I110" s="167"/>
      <c r="J110" s="168"/>
      <c r="K110" s="167"/>
      <c r="L110" s="167"/>
      <c r="M110" s="168"/>
      <c r="N110" s="170"/>
    </row>
    <row r="111" spans="1:226" s="5" customFormat="1" x14ac:dyDescent="0.2">
      <c r="C111" s="166"/>
      <c r="D111" s="167"/>
      <c r="E111" s="167"/>
      <c r="F111" s="168"/>
      <c r="G111" s="167"/>
      <c r="H111" s="169"/>
      <c r="I111" s="167"/>
      <c r="J111" s="168"/>
      <c r="K111" s="167"/>
      <c r="L111" s="167"/>
      <c r="M111" s="168"/>
      <c r="N111" s="170"/>
    </row>
    <row r="112" spans="1:226" s="5" customFormat="1" x14ac:dyDescent="0.2">
      <c r="C112" s="166"/>
      <c r="D112" s="167"/>
      <c r="E112" s="167"/>
      <c r="F112" s="168"/>
      <c r="G112" s="167"/>
      <c r="H112" s="169"/>
      <c r="I112" s="167"/>
      <c r="J112" s="168"/>
      <c r="K112" s="167"/>
      <c r="L112" s="167"/>
      <c r="M112" s="168"/>
      <c r="N112" s="170"/>
    </row>
    <row r="113" spans="3:14" s="5" customFormat="1" x14ac:dyDescent="0.2">
      <c r="C113" s="166"/>
      <c r="D113" s="167"/>
      <c r="E113" s="167"/>
      <c r="F113" s="168"/>
      <c r="G113" s="167"/>
      <c r="H113" s="169"/>
      <c r="I113" s="167"/>
      <c r="J113" s="168"/>
      <c r="K113" s="167"/>
      <c r="L113" s="167"/>
      <c r="M113" s="168"/>
      <c r="N113" s="170"/>
    </row>
    <row r="114" spans="3:14" s="5" customFormat="1" x14ac:dyDescent="0.2">
      <c r="C114" s="166"/>
      <c r="D114" s="167"/>
      <c r="E114" s="167"/>
      <c r="F114" s="168"/>
      <c r="G114" s="167"/>
      <c r="H114" s="169"/>
      <c r="I114" s="167"/>
      <c r="J114" s="168"/>
      <c r="K114" s="167"/>
      <c r="L114" s="167"/>
      <c r="M114" s="168"/>
      <c r="N114" s="170"/>
    </row>
    <row r="115" spans="3:14" s="5" customFormat="1" x14ac:dyDescent="0.2">
      <c r="C115" s="166"/>
      <c r="D115" s="167"/>
      <c r="E115" s="167"/>
      <c r="F115" s="168"/>
      <c r="G115" s="167"/>
      <c r="H115" s="169"/>
      <c r="I115" s="167"/>
      <c r="J115" s="168"/>
      <c r="K115" s="167"/>
      <c r="L115" s="167"/>
      <c r="M115" s="168"/>
      <c r="N115" s="170"/>
    </row>
    <row r="116" spans="3:14" s="5" customFormat="1" x14ac:dyDescent="0.2">
      <c r="C116" s="166"/>
      <c r="D116" s="167"/>
      <c r="E116" s="167"/>
      <c r="F116" s="168"/>
      <c r="G116" s="167"/>
      <c r="H116" s="169"/>
      <c r="I116" s="167"/>
      <c r="J116" s="168"/>
      <c r="K116" s="167"/>
      <c r="L116" s="167"/>
      <c r="M116" s="168"/>
      <c r="N116" s="170"/>
    </row>
    <row r="117" spans="3:14" s="5" customFormat="1" x14ac:dyDescent="0.2">
      <c r="C117" s="166"/>
      <c r="D117" s="167"/>
      <c r="E117" s="167"/>
      <c r="F117" s="168"/>
      <c r="G117" s="167"/>
      <c r="H117" s="169"/>
      <c r="I117" s="167"/>
      <c r="J117" s="168"/>
      <c r="K117" s="167"/>
      <c r="L117" s="167"/>
      <c r="M117" s="168"/>
      <c r="N117" s="170"/>
    </row>
    <row r="118" spans="3:14" s="5" customFormat="1" x14ac:dyDescent="0.2">
      <c r="C118" s="166"/>
      <c r="D118" s="167"/>
      <c r="E118" s="167"/>
      <c r="F118" s="168"/>
      <c r="G118" s="167"/>
      <c r="H118" s="169"/>
      <c r="I118" s="167"/>
      <c r="J118" s="168"/>
      <c r="K118" s="167"/>
      <c r="L118" s="167"/>
      <c r="M118" s="168"/>
      <c r="N118" s="170"/>
    </row>
    <row r="119" spans="3:14" s="5" customFormat="1" x14ac:dyDescent="0.2">
      <c r="C119" s="166"/>
      <c r="D119" s="167"/>
      <c r="E119" s="167"/>
      <c r="F119" s="168"/>
      <c r="G119" s="167"/>
      <c r="H119" s="169"/>
      <c r="I119" s="167"/>
      <c r="J119" s="168"/>
      <c r="K119" s="167"/>
      <c r="L119" s="167"/>
      <c r="M119" s="168"/>
      <c r="N119" s="170"/>
    </row>
    <row r="120" spans="3:14" s="5" customFormat="1" x14ac:dyDescent="0.2">
      <c r="C120" s="166"/>
      <c r="D120" s="167"/>
      <c r="E120" s="167"/>
      <c r="F120" s="168"/>
      <c r="G120" s="167"/>
      <c r="H120" s="169"/>
      <c r="I120" s="167"/>
      <c r="J120" s="168"/>
      <c r="K120" s="167"/>
      <c r="L120" s="167"/>
      <c r="M120" s="168"/>
      <c r="N120" s="170"/>
    </row>
    <row r="121" spans="3:14" s="5" customFormat="1" x14ac:dyDescent="0.2">
      <c r="C121" s="166"/>
      <c r="D121" s="167"/>
      <c r="E121" s="167"/>
      <c r="F121" s="168"/>
      <c r="G121" s="167"/>
      <c r="H121" s="169"/>
      <c r="I121" s="167"/>
      <c r="J121" s="168"/>
      <c r="K121" s="167"/>
      <c r="L121" s="167"/>
      <c r="M121" s="168"/>
      <c r="N121" s="170"/>
    </row>
    <row r="122" spans="3:14" s="5" customFormat="1" x14ac:dyDescent="0.2">
      <c r="C122" s="166"/>
      <c r="D122" s="167"/>
      <c r="E122" s="167"/>
      <c r="F122" s="168"/>
      <c r="G122" s="167"/>
      <c r="H122" s="169"/>
      <c r="I122" s="167"/>
      <c r="J122" s="168"/>
      <c r="K122" s="167"/>
      <c r="L122" s="167"/>
      <c r="M122" s="168"/>
      <c r="N122" s="170"/>
    </row>
    <row r="123" spans="3:14" s="5" customFormat="1" x14ac:dyDescent="0.2">
      <c r="C123" s="166"/>
      <c r="D123" s="167"/>
      <c r="E123" s="167"/>
      <c r="F123" s="168"/>
      <c r="G123" s="167"/>
      <c r="H123" s="169"/>
      <c r="I123" s="167"/>
      <c r="J123" s="168"/>
      <c r="K123" s="167"/>
      <c r="L123" s="167"/>
      <c r="M123" s="168"/>
      <c r="N123" s="170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  <rowBreaks count="1" manualBreakCount="1">
    <brk id="61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123"/>
  <sheetViews>
    <sheetView view="pageBreakPreview" zoomScale="80" zoomScaleNormal="100" zoomScaleSheetLayoutView="80" workbookViewId="0">
      <selection activeCell="P11" sqref="P11"/>
    </sheetView>
  </sheetViews>
  <sheetFormatPr defaultRowHeight="12.75" x14ac:dyDescent="0.2"/>
  <cols>
    <col min="1" max="1" width="5.7109375" style="9" customWidth="1"/>
    <col min="2" max="2" width="31" style="9" customWidth="1"/>
    <col min="3" max="3" width="10.140625" style="9" customWidth="1"/>
    <col min="4" max="4" width="12.140625" style="10" customWidth="1"/>
    <col min="5" max="5" width="10.7109375" style="10" customWidth="1"/>
    <col min="6" max="6" width="10.42578125" style="11" customWidth="1"/>
    <col min="7" max="7" width="11.85546875" style="10" customWidth="1"/>
    <col min="8" max="8" width="11.7109375" style="12" customWidth="1"/>
    <col min="9" max="9" width="11" style="10" customWidth="1"/>
    <col min="10" max="10" width="11.28515625" style="11" customWidth="1"/>
    <col min="11" max="11" width="11.28515625" style="10" customWidth="1"/>
    <col min="12" max="12" width="10.7109375" style="10" customWidth="1"/>
    <col min="13" max="13" width="13" style="11" customWidth="1"/>
    <col min="14" max="14" width="11.7109375" style="13" customWidth="1"/>
    <col min="15" max="226" width="9.140625" style="14" customWidth="1"/>
    <col min="227" max="227" width="9.140625" style="9" customWidth="1"/>
    <col min="228" max="16384" width="9.140625" style="9"/>
  </cols>
  <sheetData>
    <row r="1" spans="1:226" s="40" customFormat="1" ht="21.4" customHeight="1" x14ac:dyDescent="0.25">
      <c r="A1" s="40" t="s">
        <v>81</v>
      </c>
      <c r="C1" s="40" t="s">
        <v>82</v>
      </c>
      <c r="D1" s="200"/>
      <c r="E1" s="200"/>
      <c r="G1" s="200"/>
      <c r="I1" s="200"/>
      <c r="K1" s="200"/>
      <c r="L1" s="200"/>
    </row>
    <row r="2" spans="1:226" s="40" customFormat="1" ht="13.5" customHeight="1" x14ac:dyDescent="0.25">
      <c r="A2" s="216" t="s">
        <v>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5" t="s">
        <v>3</v>
      </c>
      <c r="N2" s="215"/>
    </row>
    <row r="3" spans="1:226" s="61" customFormat="1" ht="19.5" customHeight="1" x14ac:dyDescent="0.2">
      <c r="A3" s="77" t="s">
        <v>4</v>
      </c>
      <c r="B3" s="116" t="s">
        <v>5</v>
      </c>
      <c r="C3" s="192" t="s">
        <v>6</v>
      </c>
      <c r="D3" s="192"/>
      <c r="E3" s="192"/>
      <c r="F3" s="192" t="s">
        <v>7</v>
      </c>
      <c r="G3" s="192"/>
      <c r="H3" s="192" t="s">
        <v>8</v>
      </c>
      <c r="I3" s="192"/>
      <c r="J3" s="193" t="s">
        <v>9</v>
      </c>
      <c r="K3" s="193"/>
      <c r="L3" s="193"/>
      <c r="M3" s="64" t="s">
        <v>10</v>
      </c>
      <c r="N3" s="91" t="s">
        <v>11</v>
      </c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</row>
    <row r="4" spans="1:226" s="61" customFormat="1" ht="13.5" x14ac:dyDescent="0.2">
      <c r="A4" s="78"/>
      <c r="B4" s="117"/>
      <c r="C4" s="51" t="s">
        <v>12</v>
      </c>
      <c r="D4" s="20" t="s">
        <v>13</v>
      </c>
      <c r="E4" s="20" t="s">
        <v>14</v>
      </c>
      <c r="F4" s="52" t="s">
        <v>12</v>
      </c>
      <c r="G4" s="20" t="s">
        <v>13</v>
      </c>
      <c r="H4" s="52" t="s">
        <v>12</v>
      </c>
      <c r="I4" s="20" t="s">
        <v>13</v>
      </c>
      <c r="J4" s="52" t="s">
        <v>12</v>
      </c>
      <c r="K4" s="20" t="s">
        <v>13</v>
      </c>
      <c r="L4" s="20" t="s">
        <v>14</v>
      </c>
      <c r="M4" s="52" t="s">
        <v>12</v>
      </c>
      <c r="N4" s="92" t="s">
        <v>12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</row>
    <row r="5" spans="1:226" ht="12" customHeight="1" x14ac:dyDescent="0.2">
      <c r="A5" s="119">
        <v>1</v>
      </c>
      <c r="B5" s="124" t="s">
        <v>15</v>
      </c>
      <c r="C5" s="125">
        <v>47</v>
      </c>
      <c r="D5" s="126">
        <v>7.0075000000000003</v>
      </c>
      <c r="E5" s="126">
        <v>1.1000000000000001E-3</v>
      </c>
      <c r="F5" s="125">
        <v>37</v>
      </c>
      <c r="G5" s="126">
        <v>1.06</v>
      </c>
      <c r="H5" s="125">
        <v>28</v>
      </c>
      <c r="I5" s="126">
        <v>1.65</v>
      </c>
      <c r="J5" s="125">
        <v>23</v>
      </c>
      <c r="K5" s="126">
        <v>1.62</v>
      </c>
      <c r="L5" s="126">
        <v>0</v>
      </c>
      <c r="M5" s="125">
        <v>9</v>
      </c>
      <c r="N5" s="127">
        <v>0</v>
      </c>
    </row>
    <row r="6" spans="1:226" ht="12" customHeight="1" x14ac:dyDescent="0.2">
      <c r="A6" s="119">
        <v>2</v>
      </c>
      <c r="B6" s="124" t="s">
        <v>16</v>
      </c>
      <c r="C6" s="125">
        <v>3</v>
      </c>
      <c r="D6" s="126">
        <v>0</v>
      </c>
      <c r="E6" s="126">
        <v>0</v>
      </c>
      <c r="F6" s="125">
        <v>0</v>
      </c>
      <c r="G6" s="126">
        <v>0</v>
      </c>
      <c r="H6" s="125">
        <v>0</v>
      </c>
      <c r="I6" s="126">
        <v>0</v>
      </c>
      <c r="J6" s="125">
        <v>0</v>
      </c>
      <c r="K6" s="126">
        <v>0</v>
      </c>
      <c r="L6" s="126">
        <v>0</v>
      </c>
      <c r="M6" s="125">
        <v>0</v>
      </c>
      <c r="N6" s="127">
        <v>0</v>
      </c>
    </row>
    <row r="7" spans="1:226" ht="13.5" x14ac:dyDescent="0.2">
      <c r="A7" s="119">
        <v>3</v>
      </c>
      <c r="B7" s="124" t="s">
        <v>17</v>
      </c>
      <c r="C7" s="125">
        <v>38</v>
      </c>
      <c r="D7" s="126">
        <v>0.55000000000000004</v>
      </c>
      <c r="E7" s="126">
        <v>0.01</v>
      </c>
      <c r="F7" s="125">
        <v>23</v>
      </c>
      <c r="G7" s="126">
        <v>0.47</v>
      </c>
      <c r="H7" s="125">
        <v>23</v>
      </c>
      <c r="I7" s="126">
        <v>0.47</v>
      </c>
      <c r="J7" s="125">
        <v>23</v>
      </c>
      <c r="K7" s="126">
        <v>0.47</v>
      </c>
      <c r="L7" s="126">
        <v>0</v>
      </c>
      <c r="M7" s="125">
        <v>0</v>
      </c>
      <c r="N7" s="127">
        <v>0</v>
      </c>
    </row>
    <row r="8" spans="1:226" ht="13.5" x14ac:dyDescent="0.2">
      <c r="A8" s="119">
        <v>4</v>
      </c>
      <c r="B8" s="124" t="s">
        <v>18</v>
      </c>
      <c r="C8" s="125">
        <v>23</v>
      </c>
      <c r="D8" s="126">
        <v>2.0274999999999999</v>
      </c>
      <c r="E8" s="126">
        <v>4.4000000000000003E-3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7">
        <v>0</v>
      </c>
    </row>
    <row r="9" spans="1:226" ht="13.5" x14ac:dyDescent="0.2">
      <c r="A9" s="119">
        <v>5</v>
      </c>
      <c r="B9" s="124" t="s">
        <v>19</v>
      </c>
      <c r="C9" s="125">
        <v>17</v>
      </c>
      <c r="D9" s="126">
        <v>3</v>
      </c>
      <c r="E9" s="126">
        <v>0</v>
      </c>
      <c r="F9" s="125">
        <v>17</v>
      </c>
      <c r="G9" s="126">
        <v>0.11</v>
      </c>
      <c r="H9" s="125">
        <v>12</v>
      </c>
      <c r="I9" s="126">
        <v>7.0000000000000007E-2</v>
      </c>
      <c r="J9" s="125">
        <v>12</v>
      </c>
      <c r="K9" s="126">
        <v>7.0000000000000007E-2</v>
      </c>
      <c r="L9" s="126">
        <v>0</v>
      </c>
      <c r="M9" s="125">
        <v>5</v>
      </c>
      <c r="N9" s="127">
        <v>0</v>
      </c>
    </row>
    <row r="10" spans="1:226" ht="13.5" x14ac:dyDescent="0.2">
      <c r="A10" s="119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7">
        <v>0</v>
      </c>
    </row>
    <row r="11" spans="1:226" ht="13.5" x14ac:dyDescent="0.2">
      <c r="A11" s="119">
        <v>7</v>
      </c>
      <c r="B11" s="124" t="s">
        <v>21</v>
      </c>
      <c r="C11" s="125">
        <v>29</v>
      </c>
      <c r="D11" s="126">
        <v>2.0049999999999999</v>
      </c>
      <c r="E11" s="126">
        <v>1E-3</v>
      </c>
      <c r="F11" s="125">
        <v>91</v>
      </c>
      <c r="G11" s="126">
        <v>0.59</v>
      </c>
      <c r="H11" s="125">
        <v>91</v>
      </c>
      <c r="I11" s="126">
        <v>0.59</v>
      </c>
      <c r="J11" s="125">
        <v>72</v>
      </c>
      <c r="K11" s="126">
        <v>0.2525</v>
      </c>
      <c r="L11" s="126">
        <v>2.4472000000000001E-3</v>
      </c>
      <c r="M11" s="125">
        <v>0</v>
      </c>
      <c r="N11" s="127">
        <v>0</v>
      </c>
    </row>
    <row r="12" spans="1:226" ht="13.5" x14ac:dyDescent="0.2">
      <c r="A12" s="119">
        <v>8</v>
      </c>
      <c r="B12" s="124" t="s">
        <v>22</v>
      </c>
      <c r="C12" s="125">
        <v>43</v>
      </c>
      <c r="D12" s="126">
        <v>2.0874999999999999</v>
      </c>
      <c r="E12" s="126">
        <v>6.4000000000000003E-3</v>
      </c>
      <c r="F12" s="125">
        <v>32</v>
      </c>
      <c r="G12" s="126">
        <v>0.42</v>
      </c>
      <c r="H12" s="125">
        <v>19</v>
      </c>
      <c r="I12" s="126">
        <v>0.24</v>
      </c>
      <c r="J12" s="125">
        <v>4</v>
      </c>
      <c r="K12" s="126">
        <v>0.05</v>
      </c>
      <c r="L12" s="126">
        <v>0</v>
      </c>
      <c r="M12" s="125">
        <v>3</v>
      </c>
      <c r="N12" s="127">
        <v>10</v>
      </c>
    </row>
    <row r="13" spans="1:226" ht="13.5" x14ac:dyDescent="0.2">
      <c r="A13" s="119">
        <v>9</v>
      </c>
      <c r="B13" s="124" t="s">
        <v>23</v>
      </c>
      <c r="C13" s="125">
        <v>16</v>
      </c>
      <c r="D13" s="126">
        <v>2.5074999999999998</v>
      </c>
      <c r="E13" s="126">
        <v>4.0000000000000002E-4</v>
      </c>
      <c r="F13" s="125">
        <v>30</v>
      </c>
      <c r="G13" s="126">
        <v>0.32</v>
      </c>
      <c r="H13" s="125">
        <v>30</v>
      </c>
      <c r="I13" s="126">
        <v>0.32</v>
      </c>
      <c r="J13" s="125">
        <v>30</v>
      </c>
      <c r="K13" s="126">
        <v>0.32</v>
      </c>
      <c r="L13" s="126">
        <v>0</v>
      </c>
      <c r="M13" s="125">
        <v>0</v>
      </c>
      <c r="N13" s="127">
        <v>0</v>
      </c>
    </row>
    <row r="14" spans="1:226" ht="13.5" x14ac:dyDescent="0.2">
      <c r="A14" s="119">
        <v>10</v>
      </c>
      <c r="B14" s="124" t="s">
        <v>24</v>
      </c>
      <c r="C14" s="125">
        <v>79</v>
      </c>
      <c r="D14" s="126">
        <v>9.5075000000000003</v>
      </c>
      <c r="E14" s="126">
        <v>4.0000000000000002E-4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7">
        <v>0</v>
      </c>
    </row>
    <row r="15" spans="1:226" ht="13.5" x14ac:dyDescent="0.2">
      <c r="A15" s="119">
        <v>11</v>
      </c>
      <c r="B15" s="124" t="s">
        <v>25</v>
      </c>
      <c r="C15" s="125">
        <v>23</v>
      </c>
      <c r="D15" s="126">
        <v>1.5049999999999999</v>
      </c>
      <c r="E15" s="126">
        <v>2.9999999999999997E-4</v>
      </c>
      <c r="F15" s="125">
        <v>180</v>
      </c>
      <c r="G15" s="126">
        <v>2.38</v>
      </c>
      <c r="H15" s="125">
        <v>180</v>
      </c>
      <c r="I15" s="126">
        <v>2.38</v>
      </c>
      <c r="J15" s="125">
        <v>180</v>
      </c>
      <c r="K15" s="126">
        <v>2.38</v>
      </c>
      <c r="L15" s="126">
        <v>0</v>
      </c>
      <c r="M15" s="125">
        <v>0</v>
      </c>
      <c r="N15" s="127">
        <v>0</v>
      </c>
    </row>
    <row r="16" spans="1:226" ht="13.5" x14ac:dyDescent="0.2">
      <c r="A16" s="119">
        <v>12</v>
      </c>
      <c r="B16" s="124" t="s">
        <v>26</v>
      </c>
      <c r="C16" s="125">
        <v>8</v>
      </c>
      <c r="D16" s="126">
        <v>0</v>
      </c>
      <c r="E16" s="126">
        <v>0</v>
      </c>
      <c r="F16" s="125">
        <v>4</v>
      </c>
      <c r="G16" s="126">
        <v>1.9E-2</v>
      </c>
      <c r="H16" s="125">
        <v>4</v>
      </c>
      <c r="I16" s="126">
        <v>1.9E-2</v>
      </c>
      <c r="J16" s="125">
        <v>4</v>
      </c>
      <c r="K16" s="126">
        <v>1.9E-2</v>
      </c>
      <c r="L16" s="126">
        <v>0</v>
      </c>
      <c r="M16" s="125">
        <v>0</v>
      </c>
      <c r="N16" s="127">
        <v>0</v>
      </c>
    </row>
    <row r="17" spans="1:226" ht="13.5" x14ac:dyDescent="0.2">
      <c r="A17" s="119">
        <v>13</v>
      </c>
      <c r="B17" s="124" t="s">
        <v>27</v>
      </c>
      <c r="C17" s="125">
        <v>13</v>
      </c>
      <c r="D17" s="126">
        <v>2.5</v>
      </c>
      <c r="E17" s="126">
        <v>0</v>
      </c>
      <c r="F17" s="125">
        <v>0</v>
      </c>
      <c r="G17" s="126">
        <v>0</v>
      </c>
      <c r="H17" s="125">
        <v>0</v>
      </c>
      <c r="I17" s="126">
        <v>0</v>
      </c>
      <c r="J17" s="125">
        <v>0</v>
      </c>
      <c r="K17" s="126">
        <v>0</v>
      </c>
      <c r="L17" s="126">
        <v>0</v>
      </c>
      <c r="M17" s="125">
        <v>0</v>
      </c>
      <c r="N17" s="127">
        <v>0</v>
      </c>
    </row>
    <row r="18" spans="1:226" ht="13.5" x14ac:dyDescent="0.2">
      <c r="A18" s="119">
        <v>14</v>
      </c>
      <c r="B18" s="124" t="s">
        <v>28</v>
      </c>
      <c r="C18" s="125">
        <v>11</v>
      </c>
      <c r="D18" s="126">
        <v>2.5074999999999998</v>
      </c>
      <c r="E18" s="126">
        <v>4.0000000000000002E-4</v>
      </c>
      <c r="F18" s="125">
        <v>10</v>
      </c>
      <c r="G18" s="126">
        <v>0.10100000000000001</v>
      </c>
      <c r="H18" s="125">
        <v>10</v>
      </c>
      <c r="I18" s="126">
        <v>0.10100000000000001</v>
      </c>
      <c r="J18" s="125">
        <v>10</v>
      </c>
      <c r="K18" s="126">
        <v>0.02</v>
      </c>
      <c r="L18" s="126">
        <v>0</v>
      </c>
      <c r="M18" s="125">
        <v>0</v>
      </c>
      <c r="N18" s="127">
        <v>0</v>
      </c>
    </row>
    <row r="19" spans="1:226" ht="13.5" x14ac:dyDescent="0.2">
      <c r="A19" s="119">
        <v>15</v>
      </c>
      <c r="B19" s="124" t="s">
        <v>29</v>
      </c>
      <c r="C19" s="125">
        <v>5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7">
        <v>0</v>
      </c>
    </row>
    <row r="20" spans="1:226" ht="13.5" x14ac:dyDescent="0.2">
      <c r="A20" s="119">
        <v>16</v>
      </c>
      <c r="B20" s="124" t="s">
        <v>30</v>
      </c>
      <c r="C20" s="125">
        <v>52</v>
      </c>
      <c r="D20" s="126">
        <v>4.1224999999999996</v>
      </c>
      <c r="E20" s="126">
        <v>3.04E-2</v>
      </c>
      <c r="F20" s="125">
        <v>145</v>
      </c>
      <c r="G20" s="126">
        <v>1.4</v>
      </c>
      <c r="H20" s="125">
        <v>86</v>
      </c>
      <c r="I20" s="126">
        <v>0.86</v>
      </c>
      <c r="J20" s="125">
        <v>86</v>
      </c>
      <c r="K20" s="126">
        <v>0.86</v>
      </c>
      <c r="L20" s="126">
        <v>0</v>
      </c>
      <c r="M20" s="125">
        <v>0</v>
      </c>
      <c r="N20" s="127">
        <v>59</v>
      </c>
    </row>
    <row r="21" spans="1:226" ht="13.5" x14ac:dyDescent="0.2">
      <c r="A21" s="119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7">
        <v>0</v>
      </c>
    </row>
    <row r="22" spans="1:226" ht="13.5" x14ac:dyDescent="0.2">
      <c r="A22" s="119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0</v>
      </c>
      <c r="G22" s="126">
        <v>0</v>
      </c>
      <c r="H22" s="125">
        <v>0</v>
      </c>
      <c r="I22" s="126">
        <v>0</v>
      </c>
      <c r="J22" s="125">
        <v>0</v>
      </c>
      <c r="K22" s="126">
        <v>0</v>
      </c>
      <c r="L22" s="126">
        <v>0</v>
      </c>
      <c r="M22" s="125">
        <v>0</v>
      </c>
      <c r="N22" s="127">
        <v>0</v>
      </c>
    </row>
    <row r="23" spans="1:226" ht="13.5" x14ac:dyDescent="0.2">
      <c r="A23" s="119">
        <v>19</v>
      </c>
      <c r="B23" s="124" t="s">
        <v>33</v>
      </c>
      <c r="C23" s="125">
        <v>189</v>
      </c>
      <c r="D23" s="126">
        <v>32.414999999999999</v>
      </c>
      <c r="E23" s="126">
        <v>2.0799999999999999E-2</v>
      </c>
      <c r="F23" s="125">
        <v>98</v>
      </c>
      <c r="G23" s="126">
        <v>0.8</v>
      </c>
      <c r="H23" s="125">
        <v>35</v>
      </c>
      <c r="I23" s="126">
        <v>0.36</v>
      </c>
      <c r="J23" s="125">
        <v>35</v>
      </c>
      <c r="K23" s="126">
        <v>0.3</v>
      </c>
      <c r="L23" s="126">
        <v>0.03</v>
      </c>
      <c r="M23" s="125">
        <v>5</v>
      </c>
      <c r="N23" s="127">
        <v>58</v>
      </c>
    </row>
    <row r="24" spans="1:226" ht="13.5" x14ac:dyDescent="0.2">
      <c r="A24" s="119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7">
        <v>0</v>
      </c>
    </row>
    <row r="25" spans="1:226" ht="13.5" x14ac:dyDescent="0.2">
      <c r="A25" s="119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7">
        <v>0</v>
      </c>
    </row>
    <row r="26" spans="1:226" ht="13.5" x14ac:dyDescent="0.2">
      <c r="A26" s="119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7">
        <v>0</v>
      </c>
    </row>
    <row r="27" spans="1:226" ht="13.5" x14ac:dyDescent="0.2">
      <c r="A27" s="119">
        <v>23</v>
      </c>
      <c r="B27" s="124" t="s">
        <v>37</v>
      </c>
      <c r="C27" s="125">
        <v>18</v>
      </c>
      <c r="D27" s="126">
        <v>0</v>
      </c>
      <c r="E27" s="126">
        <v>0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7">
        <v>0</v>
      </c>
    </row>
    <row r="28" spans="1:226" ht="13.5" x14ac:dyDescent="0.2">
      <c r="A28" s="119">
        <v>24</v>
      </c>
      <c r="B28" s="124" t="s">
        <v>38</v>
      </c>
      <c r="C28" s="125">
        <v>43</v>
      </c>
      <c r="D28" s="126">
        <v>2.5225</v>
      </c>
      <c r="E28" s="126">
        <v>1.4E-3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7">
        <v>0</v>
      </c>
    </row>
    <row r="29" spans="1:226" ht="13.5" x14ac:dyDescent="0.2">
      <c r="A29" s="119">
        <v>25</v>
      </c>
      <c r="B29" s="124" t="s">
        <v>39</v>
      </c>
      <c r="C29" s="125">
        <v>43</v>
      </c>
      <c r="D29" s="126">
        <v>5.0425000000000004</v>
      </c>
      <c r="E29" s="126">
        <v>5.4000000000000003E-3</v>
      </c>
      <c r="F29" s="125">
        <v>10</v>
      </c>
      <c r="G29" s="126">
        <v>0</v>
      </c>
      <c r="H29" s="125">
        <v>8</v>
      </c>
      <c r="I29" s="126">
        <v>0</v>
      </c>
      <c r="J29" s="125">
        <v>8</v>
      </c>
      <c r="K29" s="126">
        <v>0</v>
      </c>
      <c r="L29" s="126">
        <v>0</v>
      </c>
      <c r="M29" s="125">
        <v>2</v>
      </c>
      <c r="N29" s="127">
        <v>0</v>
      </c>
    </row>
    <row r="30" spans="1:226" ht="13.5" x14ac:dyDescent="0.2">
      <c r="A30" s="119">
        <v>26</v>
      </c>
      <c r="B30" s="124" t="s">
        <v>40</v>
      </c>
      <c r="C30" s="125">
        <v>16</v>
      </c>
      <c r="D30" s="126">
        <v>2.5074999999999998</v>
      </c>
      <c r="E30" s="126">
        <v>4.0000000000000002E-4</v>
      </c>
      <c r="F30" s="125">
        <v>10</v>
      </c>
      <c r="G30" s="126">
        <v>0.1</v>
      </c>
      <c r="H30" s="125">
        <v>10</v>
      </c>
      <c r="I30" s="126">
        <v>7.0000000000000007E-2</v>
      </c>
      <c r="J30" s="125">
        <v>10</v>
      </c>
      <c r="K30" s="126">
        <v>7.0000000000000007E-2</v>
      </c>
      <c r="L30" s="126">
        <v>0</v>
      </c>
      <c r="M30" s="125">
        <v>0</v>
      </c>
      <c r="N30" s="127">
        <v>0</v>
      </c>
    </row>
    <row r="31" spans="1:226" ht="13.5" x14ac:dyDescent="0.2">
      <c r="A31" s="119">
        <v>27</v>
      </c>
      <c r="B31" s="124" t="s">
        <v>41</v>
      </c>
      <c r="C31" s="125">
        <v>15</v>
      </c>
      <c r="D31" s="126">
        <v>2.5049999999999999</v>
      </c>
      <c r="E31" s="126">
        <v>2.9999999999999997E-4</v>
      </c>
      <c r="F31" s="125">
        <v>6</v>
      </c>
      <c r="G31" s="126">
        <v>0.06</v>
      </c>
      <c r="H31" s="125">
        <v>2</v>
      </c>
      <c r="I31" s="126">
        <v>0.02</v>
      </c>
      <c r="J31" s="125">
        <v>2</v>
      </c>
      <c r="K31" s="126">
        <v>0.02</v>
      </c>
      <c r="L31" s="126">
        <v>0</v>
      </c>
      <c r="M31" s="125">
        <v>4</v>
      </c>
      <c r="N31" s="127">
        <v>0</v>
      </c>
    </row>
    <row r="32" spans="1:226" s="61" customFormat="1" ht="13.5" x14ac:dyDescent="0.2">
      <c r="A32" s="66"/>
      <c r="B32" s="21" t="s">
        <v>42</v>
      </c>
      <c r="C32" s="22">
        <f t="shared" ref="C32:N32" si="0">SUM(C5:C31)</f>
        <v>731</v>
      </c>
      <c r="D32" s="23">
        <f t="shared" si="0"/>
        <v>84.32</v>
      </c>
      <c r="E32" s="23">
        <f t="shared" si="0"/>
        <v>8.3099999999999993E-2</v>
      </c>
      <c r="F32" s="22">
        <f t="shared" si="0"/>
        <v>693</v>
      </c>
      <c r="G32" s="23">
        <f t="shared" si="0"/>
        <v>7.8299999999999983</v>
      </c>
      <c r="H32" s="22">
        <f t="shared" si="0"/>
        <v>538</v>
      </c>
      <c r="I32" s="23">
        <f t="shared" si="0"/>
        <v>7.1499999999999995</v>
      </c>
      <c r="J32" s="22">
        <f t="shared" si="0"/>
        <v>499</v>
      </c>
      <c r="K32" s="23">
        <f t="shared" si="0"/>
        <v>6.4514999999999993</v>
      </c>
      <c r="L32" s="23">
        <f t="shared" si="0"/>
        <v>3.2447199999999995E-2</v>
      </c>
      <c r="M32" s="22">
        <f t="shared" si="0"/>
        <v>28</v>
      </c>
      <c r="N32" s="67">
        <f t="shared" si="0"/>
        <v>127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</row>
    <row r="33" spans="1:14" ht="13.5" x14ac:dyDescent="0.2">
      <c r="A33" s="119">
        <v>28</v>
      </c>
      <c r="B33" s="124" t="s">
        <v>43</v>
      </c>
      <c r="C33" s="125">
        <v>5</v>
      </c>
      <c r="D33" s="126">
        <v>2.0049999999999999</v>
      </c>
      <c r="E33" s="126">
        <v>1E-3</v>
      </c>
      <c r="F33" s="125">
        <v>6</v>
      </c>
      <c r="G33" s="126">
        <v>8.6999999999999994E-2</v>
      </c>
      <c r="H33" s="125">
        <v>5</v>
      </c>
      <c r="I33" s="126">
        <v>7.4999999999999997E-2</v>
      </c>
      <c r="J33" s="125">
        <v>2</v>
      </c>
      <c r="K33" s="126">
        <v>2.5000000000000001E-2</v>
      </c>
      <c r="L33" s="126">
        <v>0</v>
      </c>
      <c r="M33" s="125">
        <v>2</v>
      </c>
      <c r="N33" s="127">
        <v>-1</v>
      </c>
    </row>
    <row r="34" spans="1:14" ht="13.5" x14ac:dyDescent="0.2">
      <c r="A34" s="119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7">
        <v>0</v>
      </c>
    </row>
    <row r="35" spans="1:14" ht="13.5" x14ac:dyDescent="0.2">
      <c r="A35" s="119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7">
        <v>0</v>
      </c>
    </row>
    <row r="36" spans="1:14" ht="13.5" x14ac:dyDescent="0.2">
      <c r="A36" s="119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7">
        <v>0</v>
      </c>
    </row>
    <row r="37" spans="1:14" ht="13.5" x14ac:dyDescent="0.2">
      <c r="A37" s="119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7">
        <v>0</v>
      </c>
    </row>
    <row r="38" spans="1:14" ht="13.5" x14ac:dyDescent="0.2">
      <c r="A38" s="119">
        <v>33</v>
      </c>
      <c r="B38" s="124" t="s">
        <v>48</v>
      </c>
      <c r="C38" s="125">
        <v>3</v>
      </c>
      <c r="D38" s="126">
        <v>0.505</v>
      </c>
      <c r="E38" s="126">
        <v>2.9999999999999997E-4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7">
        <v>0</v>
      </c>
    </row>
    <row r="39" spans="1:14" ht="13.5" x14ac:dyDescent="0.2">
      <c r="A39" s="119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7">
        <v>0</v>
      </c>
    </row>
    <row r="40" spans="1:14" ht="13.5" x14ac:dyDescent="0.2">
      <c r="A40" s="119">
        <v>35</v>
      </c>
      <c r="B40" s="124" t="s">
        <v>50</v>
      </c>
      <c r="C40" s="125">
        <v>9</v>
      </c>
      <c r="D40" s="126">
        <v>1.0049999999999999</v>
      </c>
      <c r="E40" s="126">
        <v>2.9999999999999997E-4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7">
        <v>0</v>
      </c>
    </row>
    <row r="41" spans="1:14" ht="13.5" x14ac:dyDescent="0.2">
      <c r="A41" s="119">
        <v>36</v>
      </c>
      <c r="B41" s="124" t="s">
        <v>51</v>
      </c>
      <c r="C41" s="125">
        <v>5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7">
        <v>0</v>
      </c>
    </row>
    <row r="42" spans="1:14" ht="13.5" x14ac:dyDescent="0.2">
      <c r="A42" s="119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7">
        <v>0</v>
      </c>
    </row>
    <row r="43" spans="1:14" ht="13.5" x14ac:dyDescent="0.2">
      <c r="A43" s="119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7">
        <v>0</v>
      </c>
    </row>
    <row r="44" spans="1:14" ht="13.5" x14ac:dyDescent="0.2">
      <c r="A44" s="119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7">
        <v>0</v>
      </c>
    </row>
    <row r="45" spans="1:14" ht="13.5" x14ac:dyDescent="0.2">
      <c r="A45" s="119">
        <v>40</v>
      </c>
      <c r="B45" s="124" t="s">
        <v>55</v>
      </c>
      <c r="C45" s="125">
        <v>5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7">
        <v>0</v>
      </c>
    </row>
    <row r="46" spans="1:14" ht="13.5" x14ac:dyDescent="0.2">
      <c r="A46" s="119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7">
        <v>0</v>
      </c>
    </row>
    <row r="47" spans="1:14" ht="13.5" x14ac:dyDescent="0.2">
      <c r="A47" s="119">
        <v>42</v>
      </c>
      <c r="B47" s="124" t="s">
        <v>57</v>
      </c>
      <c r="C47" s="125">
        <v>5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7">
        <v>0</v>
      </c>
    </row>
    <row r="48" spans="1:14" ht="13.5" x14ac:dyDescent="0.2">
      <c r="A48" s="119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7">
        <v>0</v>
      </c>
    </row>
    <row r="49" spans="1:226" ht="13.5" x14ac:dyDescent="0.2">
      <c r="A49" s="119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7">
        <v>0</v>
      </c>
    </row>
    <row r="50" spans="1:226" s="61" customFormat="1" ht="13.5" x14ac:dyDescent="0.2">
      <c r="A50" s="68"/>
      <c r="B50" s="21" t="s">
        <v>60</v>
      </c>
      <c r="C50" s="22">
        <f t="shared" ref="C50:N50" si="1">SUM(C33:C49)</f>
        <v>32</v>
      </c>
      <c r="D50" s="23">
        <f t="shared" si="1"/>
        <v>3.5149999999999997</v>
      </c>
      <c r="E50" s="23">
        <f t="shared" si="1"/>
        <v>1.5999999999999999E-3</v>
      </c>
      <c r="F50" s="22">
        <f t="shared" si="1"/>
        <v>6</v>
      </c>
      <c r="G50" s="23">
        <f t="shared" si="1"/>
        <v>8.6999999999999994E-2</v>
      </c>
      <c r="H50" s="22">
        <f t="shared" si="1"/>
        <v>5</v>
      </c>
      <c r="I50" s="23">
        <f t="shared" si="1"/>
        <v>7.4999999999999997E-2</v>
      </c>
      <c r="J50" s="22">
        <f t="shared" si="1"/>
        <v>2</v>
      </c>
      <c r="K50" s="23">
        <f t="shared" si="1"/>
        <v>2.5000000000000001E-2</v>
      </c>
      <c r="L50" s="23">
        <f t="shared" si="1"/>
        <v>0</v>
      </c>
      <c r="M50" s="22">
        <f t="shared" si="1"/>
        <v>2</v>
      </c>
      <c r="N50" s="67">
        <f t="shared" si="1"/>
        <v>-1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</row>
    <row r="51" spans="1:226" ht="13.5" x14ac:dyDescent="0.2">
      <c r="A51" s="123">
        <v>45</v>
      </c>
      <c r="B51" s="124" t="s">
        <v>61</v>
      </c>
      <c r="C51" s="125">
        <v>6</v>
      </c>
      <c r="D51" s="126">
        <v>0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7">
        <v>0</v>
      </c>
    </row>
    <row r="52" spans="1:226" ht="13.5" x14ac:dyDescent="0.2">
      <c r="A52" s="123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7">
        <v>0</v>
      </c>
    </row>
    <row r="53" spans="1:226" ht="13.5" x14ac:dyDescent="0.2">
      <c r="A53" s="123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7">
        <v>0</v>
      </c>
    </row>
    <row r="54" spans="1:226" ht="13.5" x14ac:dyDescent="0.2">
      <c r="A54" s="123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7">
        <v>0</v>
      </c>
    </row>
    <row r="55" spans="1:226" ht="13.5" x14ac:dyDescent="0.2">
      <c r="A55" s="123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7">
        <v>0</v>
      </c>
    </row>
    <row r="56" spans="1:226" ht="13.5" x14ac:dyDescent="0.2">
      <c r="A56" s="123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7">
        <v>0</v>
      </c>
    </row>
    <row r="57" spans="1:226" ht="13.5" x14ac:dyDescent="0.2">
      <c r="A57" s="123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7">
        <v>0</v>
      </c>
    </row>
    <row r="58" spans="1:226" s="61" customFormat="1" ht="13.5" x14ac:dyDescent="0.2">
      <c r="A58" s="68"/>
      <c r="B58" s="25" t="s">
        <v>68</v>
      </c>
      <c r="C58" s="22">
        <f t="shared" ref="C58:N58" si="2">SUM(C51:C57)</f>
        <v>6</v>
      </c>
      <c r="D58" s="23">
        <f t="shared" si="2"/>
        <v>0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67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</row>
    <row r="59" spans="1:226" ht="13.5" x14ac:dyDescent="0.2">
      <c r="A59" s="123">
        <v>52</v>
      </c>
      <c r="B59" s="124" t="s">
        <v>69</v>
      </c>
      <c r="C59" s="125">
        <v>207</v>
      </c>
      <c r="D59" s="126">
        <v>23.265000000000001</v>
      </c>
      <c r="E59" s="126">
        <v>3.6999999999999998E-2</v>
      </c>
      <c r="F59" s="125">
        <v>0</v>
      </c>
      <c r="G59" s="126">
        <v>0</v>
      </c>
      <c r="H59" s="125">
        <v>0</v>
      </c>
      <c r="I59" s="126">
        <v>0</v>
      </c>
      <c r="J59" s="125">
        <v>0</v>
      </c>
      <c r="K59" s="126">
        <v>0</v>
      </c>
      <c r="L59" s="126">
        <v>0</v>
      </c>
      <c r="M59" s="125">
        <v>0</v>
      </c>
      <c r="N59" s="127">
        <v>0</v>
      </c>
    </row>
    <row r="60" spans="1:226" s="61" customFormat="1" ht="13.5" x14ac:dyDescent="0.2">
      <c r="A60" s="66"/>
      <c r="B60" s="21" t="s">
        <v>70</v>
      </c>
      <c r="C60" s="22">
        <f t="shared" ref="C60:N60" si="3">SUM(C59:C59)</f>
        <v>207</v>
      </c>
      <c r="D60" s="23">
        <f t="shared" si="3"/>
        <v>23.265000000000001</v>
      </c>
      <c r="E60" s="23">
        <f t="shared" si="3"/>
        <v>3.6999999999999998E-2</v>
      </c>
      <c r="F60" s="22">
        <f t="shared" si="3"/>
        <v>0</v>
      </c>
      <c r="G60" s="23">
        <f t="shared" si="3"/>
        <v>0</v>
      </c>
      <c r="H60" s="22">
        <f t="shared" si="3"/>
        <v>0</v>
      </c>
      <c r="I60" s="23">
        <f t="shared" si="3"/>
        <v>0</v>
      </c>
      <c r="J60" s="22">
        <f t="shared" si="3"/>
        <v>0</v>
      </c>
      <c r="K60" s="23">
        <f t="shared" si="3"/>
        <v>0</v>
      </c>
      <c r="L60" s="23">
        <f t="shared" si="3"/>
        <v>0</v>
      </c>
      <c r="M60" s="22">
        <f t="shared" si="3"/>
        <v>0</v>
      </c>
      <c r="N60" s="67">
        <f t="shared" si="3"/>
        <v>0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</row>
    <row r="61" spans="1:226" s="61" customFormat="1" ht="13.5" x14ac:dyDescent="0.2">
      <c r="A61" s="69"/>
      <c r="B61" s="70" t="s">
        <v>71</v>
      </c>
      <c r="C61" s="71">
        <f t="shared" ref="C61:N61" si="4">SUM(C60,C58,C50,C32)</f>
        <v>976</v>
      </c>
      <c r="D61" s="72">
        <f t="shared" si="4"/>
        <v>111.1</v>
      </c>
      <c r="E61" s="72">
        <f t="shared" si="4"/>
        <v>0.12169999999999999</v>
      </c>
      <c r="F61" s="71">
        <f t="shared" si="4"/>
        <v>699</v>
      </c>
      <c r="G61" s="72">
        <f t="shared" si="4"/>
        <v>7.916999999999998</v>
      </c>
      <c r="H61" s="71">
        <f t="shared" si="4"/>
        <v>543</v>
      </c>
      <c r="I61" s="72">
        <f t="shared" si="4"/>
        <v>7.2249999999999996</v>
      </c>
      <c r="J61" s="71">
        <f t="shared" si="4"/>
        <v>501</v>
      </c>
      <c r="K61" s="72">
        <f t="shared" si="4"/>
        <v>6.4764999999999997</v>
      </c>
      <c r="L61" s="72">
        <f t="shared" si="4"/>
        <v>3.2447199999999995E-2</v>
      </c>
      <c r="M61" s="71">
        <f t="shared" si="4"/>
        <v>30</v>
      </c>
      <c r="N61" s="73">
        <f t="shared" si="4"/>
        <v>126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</row>
    <row r="62" spans="1:226" x14ac:dyDescent="0.2">
      <c r="A62" s="141"/>
      <c r="B62" s="141"/>
      <c r="C62" s="141"/>
      <c r="D62" s="142"/>
      <c r="E62" s="142"/>
      <c r="F62" s="143"/>
      <c r="G62" s="142"/>
      <c r="H62" s="144"/>
      <c r="I62" s="142"/>
      <c r="J62" s="143"/>
      <c r="K62" s="142"/>
      <c r="L62" s="142"/>
      <c r="M62" s="143"/>
      <c r="N62" s="145"/>
    </row>
    <row r="63" spans="1:226" x14ac:dyDescent="0.2">
      <c r="A63" s="14"/>
      <c r="B63" s="14"/>
      <c r="C63" s="14"/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6" x14ac:dyDescent="0.2">
      <c r="A64" s="14"/>
      <c r="B64" s="14"/>
      <c r="C64" s="14"/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1:14" x14ac:dyDescent="0.2">
      <c r="A65" s="14"/>
      <c r="B65" s="14"/>
      <c r="C65" s="14"/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1:14" x14ac:dyDescent="0.2">
      <c r="A66" s="14"/>
      <c r="B66" s="14"/>
      <c r="C66" s="14"/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1:14" s="14" customFormat="1" x14ac:dyDescent="0.2"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1:14" s="14" customFormat="1" x14ac:dyDescent="0.2"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1:14" s="14" customFormat="1" x14ac:dyDescent="0.2"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1:14" s="14" customFormat="1" x14ac:dyDescent="0.2"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1:14" s="14" customFormat="1" x14ac:dyDescent="0.2"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1:14" s="14" customFormat="1" x14ac:dyDescent="0.2"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1:14" s="14" customFormat="1" x14ac:dyDescent="0.2"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1:14" s="14" customFormat="1" x14ac:dyDescent="0.2"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1:14" s="14" customFormat="1" x14ac:dyDescent="0.2"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1:14" s="14" customFormat="1" x14ac:dyDescent="0.2"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1:14" s="14" customFormat="1" x14ac:dyDescent="0.2"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1:14" s="14" customFormat="1" x14ac:dyDescent="0.2"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1:14" s="14" customFormat="1" x14ac:dyDescent="0.2"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1:14" s="14" customFormat="1" x14ac:dyDescent="0.2"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4:14" s="14" customFormat="1" x14ac:dyDescent="0.2"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4:14" s="14" customFormat="1" x14ac:dyDescent="0.2"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4:14" s="14" customFormat="1" x14ac:dyDescent="0.2"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4:14" s="14" customFormat="1" x14ac:dyDescent="0.2"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4:14" s="14" customFormat="1" x14ac:dyDescent="0.2"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4:14" s="14" customFormat="1" x14ac:dyDescent="0.2"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4:14" s="14" customFormat="1" x14ac:dyDescent="0.2"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4:14" s="14" customFormat="1" x14ac:dyDescent="0.2"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4:14" s="14" customFormat="1" x14ac:dyDescent="0.2"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4:14" s="14" customFormat="1" x14ac:dyDescent="0.2"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4:14" s="14" customFormat="1" x14ac:dyDescent="0.2"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4:14" s="14" customFormat="1" x14ac:dyDescent="0.2"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4:14" s="14" customFormat="1" x14ac:dyDescent="0.2"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4:14" s="14" customFormat="1" x14ac:dyDescent="0.2"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4:14" s="14" customFormat="1" x14ac:dyDescent="0.2"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4:14" s="14" customFormat="1" x14ac:dyDescent="0.2"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4:14" s="14" customFormat="1" x14ac:dyDescent="0.2"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4:14" s="14" customFormat="1" x14ac:dyDescent="0.2"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4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4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4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4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4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4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4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4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4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4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4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4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4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4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3"/>
  <sheetViews>
    <sheetView view="pageBreakPreview" zoomScale="80" zoomScaleNormal="100" zoomScaleSheetLayoutView="80" workbookViewId="0">
      <selection activeCell="P8" sqref="P8"/>
    </sheetView>
  </sheetViews>
  <sheetFormatPr defaultRowHeight="12.75" x14ac:dyDescent="0.2"/>
  <cols>
    <col min="1" max="1" width="5.7109375" style="61" customWidth="1"/>
    <col min="2" max="2" width="31" style="61" customWidth="1"/>
    <col min="3" max="3" width="10.140625" style="61" customWidth="1"/>
    <col min="4" max="4" width="12.140625" style="87" customWidth="1"/>
    <col min="5" max="5" width="10.7109375" style="87" customWidth="1"/>
    <col min="6" max="6" width="10.42578125" style="88" customWidth="1"/>
    <col min="7" max="7" width="11.85546875" style="87" customWidth="1"/>
    <col min="8" max="8" width="11.7109375" style="89" customWidth="1"/>
    <col min="9" max="9" width="11" style="87" customWidth="1"/>
    <col min="10" max="10" width="11.28515625" style="88" customWidth="1"/>
    <col min="11" max="11" width="11.28515625" style="87" customWidth="1"/>
    <col min="12" max="12" width="10.7109375" style="87" customWidth="1"/>
    <col min="13" max="13" width="10.7109375" style="88" customWidth="1"/>
    <col min="14" max="14" width="10.42578125" style="90" customWidth="1"/>
    <col min="15" max="226" width="9.140625" style="62" customWidth="1"/>
    <col min="227" max="227" width="9.140625" style="61" customWidth="1"/>
    <col min="228" max="16384" width="9.140625" style="61"/>
  </cols>
  <sheetData>
    <row r="1" spans="1:256" s="40" customFormat="1" ht="21.4" customHeight="1" x14ac:dyDescent="0.25">
      <c r="A1" s="40" t="s">
        <v>83</v>
      </c>
      <c r="C1" s="40" t="s">
        <v>84</v>
      </c>
      <c r="D1" s="209"/>
      <c r="E1" s="209"/>
      <c r="G1" s="200"/>
      <c r="I1" s="200"/>
      <c r="K1" s="200"/>
      <c r="L1" s="200"/>
    </row>
    <row r="2" spans="1:256" s="40" customFormat="1" ht="13.5" customHeight="1" x14ac:dyDescent="0.25">
      <c r="A2" s="214" t="s">
        <v>2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5" t="s">
        <v>3</v>
      </c>
      <c r="N2" s="215"/>
    </row>
    <row r="3" spans="1:256" ht="16.5" customHeight="1" x14ac:dyDescent="0.2">
      <c r="A3" s="77" t="s">
        <v>4</v>
      </c>
      <c r="B3" s="116" t="s">
        <v>5</v>
      </c>
      <c r="C3" s="192" t="s">
        <v>6</v>
      </c>
      <c r="D3" s="192"/>
      <c r="E3" s="192"/>
      <c r="F3" s="192" t="s">
        <v>7</v>
      </c>
      <c r="G3" s="192"/>
      <c r="H3" s="192" t="s">
        <v>8</v>
      </c>
      <c r="I3" s="192"/>
      <c r="J3" s="193" t="s">
        <v>9</v>
      </c>
      <c r="K3" s="193"/>
      <c r="L3" s="193"/>
      <c r="M3" s="64" t="s">
        <v>10</v>
      </c>
      <c r="N3" s="91" t="s">
        <v>11</v>
      </c>
    </row>
    <row r="4" spans="1:256" s="58" customFormat="1" ht="13.5" x14ac:dyDescent="0.2">
      <c r="A4" s="94"/>
      <c r="B4" s="19"/>
      <c r="C4" s="51" t="s">
        <v>12</v>
      </c>
      <c r="D4" s="20" t="s">
        <v>13</v>
      </c>
      <c r="E4" s="20" t="s">
        <v>14</v>
      </c>
      <c r="F4" s="52" t="s">
        <v>12</v>
      </c>
      <c r="G4" s="20" t="s">
        <v>13</v>
      </c>
      <c r="H4" s="52" t="s">
        <v>12</v>
      </c>
      <c r="I4" s="20" t="s">
        <v>13</v>
      </c>
      <c r="J4" s="52" t="s">
        <v>12</v>
      </c>
      <c r="K4" s="20" t="s">
        <v>13</v>
      </c>
      <c r="L4" s="20" t="s">
        <v>14</v>
      </c>
      <c r="M4" s="52" t="s">
        <v>12</v>
      </c>
      <c r="N4" s="92" t="s">
        <v>12</v>
      </c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ht="12" customHeight="1" x14ac:dyDescent="0.2">
      <c r="A5" s="119">
        <v>1</v>
      </c>
      <c r="B5" s="124" t="s">
        <v>15</v>
      </c>
      <c r="C5" s="210">
        <v>22</v>
      </c>
      <c r="D5" s="126">
        <v>0.15</v>
      </c>
      <c r="E5" s="126">
        <v>1.3100000000000001E-2</v>
      </c>
      <c r="F5" s="125">
        <v>30</v>
      </c>
      <c r="G5" s="126">
        <v>0.64400000000000002</v>
      </c>
      <c r="H5" s="125">
        <v>11</v>
      </c>
      <c r="I5" s="126">
        <v>0.124</v>
      </c>
      <c r="J5" s="125">
        <v>9</v>
      </c>
      <c r="K5" s="126">
        <v>7.3999999999999996E-2</v>
      </c>
      <c r="L5" s="126">
        <v>0</v>
      </c>
      <c r="M5" s="125">
        <v>19</v>
      </c>
      <c r="N5" s="127">
        <v>0</v>
      </c>
    </row>
    <row r="6" spans="1:256" ht="12" customHeight="1" x14ac:dyDescent="0.2">
      <c r="A6" s="119">
        <v>2</v>
      </c>
      <c r="B6" s="124" t="s">
        <v>16</v>
      </c>
      <c r="C6" s="210">
        <v>15</v>
      </c>
      <c r="D6" s="126">
        <v>0.15</v>
      </c>
      <c r="E6" s="126">
        <v>8.0999999999999996E-3</v>
      </c>
      <c r="F6" s="125">
        <v>6</v>
      </c>
      <c r="G6" s="126">
        <v>0.19</v>
      </c>
      <c r="H6" s="125">
        <v>6</v>
      </c>
      <c r="I6" s="126">
        <v>0.19</v>
      </c>
      <c r="J6" s="125">
        <v>6</v>
      </c>
      <c r="K6" s="126">
        <v>0.19</v>
      </c>
      <c r="L6" s="126">
        <v>0</v>
      </c>
      <c r="M6" s="125">
        <v>0</v>
      </c>
      <c r="N6" s="127">
        <v>0</v>
      </c>
    </row>
    <row r="7" spans="1:256" ht="13.5" x14ac:dyDescent="0.2">
      <c r="A7" s="119">
        <v>3</v>
      </c>
      <c r="B7" s="124" t="s">
        <v>17</v>
      </c>
      <c r="C7" s="210">
        <v>41</v>
      </c>
      <c r="D7" s="126">
        <v>0.35</v>
      </c>
      <c r="E7" s="126">
        <v>4.6399999999999997E-2</v>
      </c>
      <c r="F7" s="125">
        <v>16</v>
      </c>
      <c r="G7" s="126">
        <v>0.21</v>
      </c>
      <c r="H7" s="125">
        <v>13</v>
      </c>
      <c r="I7" s="126">
        <v>0.18</v>
      </c>
      <c r="J7" s="125">
        <v>13</v>
      </c>
      <c r="K7" s="126">
        <v>0.18</v>
      </c>
      <c r="L7" s="126">
        <v>0</v>
      </c>
      <c r="M7" s="125">
        <v>3</v>
      </c>
      <c r="N7" s="127">
        <v>0</v>
      </c>
    </row>
    <row r="8" spans="1:256" ht="13.5" x14ac:dyDescent="0.2">
      <c r="A8" s="119">
        <v>4</v>
      </c>
      <c r="B8" s="124" t="s">
        <v>18</v>
      </c>
      <c r="C8" s="210">
        <v>29</v>
      </c>
      <c r="D8" s="126">
        <v>0.25</v>
      </c>
      <c r="E8" s="126">
        <v>1.35E-2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7">
        <v>0</v>
      </c>
    </row>
    <row r="9" spans="1:256" ht="13.5" x14ac:dyDescent="0.2">
      <c r="A9" s="119">
        <v>5</v>
      </c>
      <c r="B9" s="124" t="s">
        <v>19</v>
      </c>
      <c r="C9" s="210">
        <v>10</v>
      </c>
      <c r="D9" s="126">
        <v>0.1</v>
      </c>
      <c r="E9" s="126">
        <v>5.4000000000000003E-3</v>
      </c>
      <c r="F9" s="125">
        <v>10</v>
      </c>
      <c r="G9" s="126">
        <v>0.1</v>
      </c>
      <c r="H9" s="125">
        <v>10</v>
      </c>
      <c r="I9" s="126">
        <v>0.1</v>
      </c>
      <c r="J9" s="125">
        <v>8</v>
      </c>
      <c r="K9" s="126">
        <v>0.08</v>
      </c>
      <c r="L9" s="126">
        <v>3.0000000000000001E-3</v>
      </c>
      <c r="M9" s="125">
        <v>0</v>
      </c>
      <c r="N9" s="127">
        <v>0</v>
      </c>
    </row>
    <row r="10" spans="1:256" ht="13.5" x14ac:dyDescent="0.2">
      <c r="A10" s="119">
        <v>6</v>
      </c>
      <c r="B10" s="124" t="s">
        <v>20</v>
      </c>
      <c r="C10" s="210">
        <v>5</v>
      </c>
      <c r="D10" s="126">
        <v>0.05</v>
      </c>
      <c r="E10" s="126">
        <v>2.7000000000000001E-3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7">
        <v>0</v>
      </c>
    </row>
    <row r="11" spans="1:256" ht="13.5" x14ac:dyDescent="0.2">
      <c r="A11" s="119">
        <v>7</v>
      </c>
      <c r="B11" s="124" t="s">
        <v>21</v>
      </c>
      <c r="C11" s="210">
        <v>42</v>
      </c>
      <c r="D11" s="126">
        <v>0.35</v>
      </c>
      <c r="E11" s="126">
        <v>1.89E-2</v>
      </c>
      <c r="F11" s="125">
        <v>11</v>
      </c>
      <c r="G11" s="126">
        <v>6.3E-2</v>
      </c>
      <c r="H11" s="125">
        <v>11</v>
      </c>
      <c r="I11" s="126">
        <v>6.3E-2</v>
      </c>
      <c r="J11" s="125">
        <v>10</v>
      </c>
      <c r="K11" s="126">
        <v>7.0000000000000001E-3</v>
      </c>
      <c r="L11" s="126">
        <v>3.6200000000000002E-4</v>
      </c>
      <c r="M11" s="125">
        <v>0</v>
      </c>
      <c r="N11" s="127">
        <v>0</v>
      </c>
    </row>
    <row r="12" spans="1:256" ht="13.5" x14ac:dyDescent="0.2">
      <c r="A12" s="119">
        <v>8</v>
      </c>
      <c r="B12" s="124" t="s">
        <v>22</v>
      </c>
      <c r="C12" s="210">
        <v>39</v>
      </c>
      <c r="D12" s="126">
        <v>0.34</v>
      </c>
      <c r="E12" s="126">
        <v>5.8299999999999998E-2</v>
      </c>
      <c r="F12" s="125">
        <v>14</v>
      </c>
      <c r="G12" s="126">
        <v>0.42</v>
      </c>
      <c r="H12" s="125">
        <v>11</v>
      </c>
      <c r="I12" s="126">
        <v>0.25</v>
      </c>
      <c r="J12" s="125">
        <v>5</v>
      </c>
      <c r="K12" s="126">
        <v>0.7</v>
      </c>
      <c r="L12" s="126">
        <v>0</v>
      </c>
      <c r="M12" s="125">
        <v>2</v>
      </c>
      <c r="N12" s="127">
        <v>1</v>
      </c>
    </row>
    <row r="13" spans="1:256" ht="13.5" x14ac:dyDescent="0.2">
      <c r="A13" s="119">
        <v>9</v>
      </c>
      <c r="B13" s="124" t="s">
        <v>23</v>
      </c>
      <c r="C13" s="210">
        <v>13</v>
      </c>
      <c r="D13" s="126">
        <v>0.14000000000000001</v>
      </c>
      <c r="E13" s="126">
        <v>7.4999999999999997E-3</v>
      </c>
      <c r="F13" s="125">
        <v>31</v>
      </c>
      <c r="G13" s="126">
        <v>0.7</v>
      </c>
      <c r="H13" s="125">
        <v>31</v>
      </c>
      <c r="I13" s="126">
        <v>0.7</v>
      </c>
      <c r="J13" s="125">
        <v>29</v>
      </c>
      <c r="K13" s="126">
        <v>0.59</v>
      </c>
      <c r="L13" s="126">
        <v>0</v>
      </c>
      <c r="M13" s="125">
        <v>0</v>
      </c>
      <c r="N13" s="127">
        <v>0</v>
      </c>
    </row>
    <row r="14" spans="1:256" ht="13.5" x14ac:dyDescent="0.2">
      <c r="A14" s="119">
        <v>10</v>
      </c>
      <c r="B14" s="124" t="s">
        <v>24</v>
      </c>
      <c r="C14" s="210">
        <v>31</v>
      </c>
      <c r="D14" s="126">
        <v>0.34</v>
      </c>
      <c r="E14" s="126">
        <v>1.83E-2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7">
        <v>0</v>
      </c>
    </row>
    <row r="15" spans="1:256" ht="13.5" x14ac:dyDescent="0.2">
      <c r="A15" s="119">
        <v>11</v>
      </c>
      <c r="B15" s="124" t="s">
        <v>25</v>
      </c>
      <c r="C15" s="210">
        <v>11</v>
      </c>
      <c r="D15" s="126">
        <v>0.1</v>
      </c>
      <c r="E15" s="126">
        <v>5.4000000000000003E-3</v>
      </c>
      <c r="F15" s="125">
        <v>104</v>
      </c>
      <c r="G15" s="126">
        <v>1.6279999999999999</v>
      </c>
      <c r="H15" s="125">
        <v>104</v>
      </c>
      <c r="I15" s="126">
        <v>1.6279999999999999</v>
      </c>
      <c r="J15" s="125">
        <v>104</v>
      </c>
      <c r="K15" s="126">
        <v>1.6279999999999999</v>
      </c>
      <c r="L15" s="126">
        <v>0</v>
      </c>
      <c r="M15" s="125">
        <v>0</v>
      </c>
      <c r="N15" s="127">
        <v>0</v>
      </c>
    </row>
    <row r="16" spans="1:256" ht="13.5" x14ac:dyDescent="0.2">
      <c r="A16" s="119">
        <v>12</v>
      </c>
      <c r="B16" s="124" t="s">
        <v>26</v>
      </c>
      <c r="C16" s="210">
        <v>5</v>
      </c>
      <c r="D16" s="126">
        <v>0.05</v>
      </c>
      <c r="E16" s="126">
        <v>2.7000000000000001E-3</v>
      </c>
      <c r="F16" s="125">
        <v>0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6">
        <v>0</v>
      </c>
      <c r="M16" s="125">
        <v>0</v>
      </c>
      <c r="N16" s="127">
        <v>0</v>
      </c>
    </row>
    <row r="17" spans="1:14" ht="13.5" x14ac:dyDescent="0.2">
      <c r="A17" s="119">
        <v>13</v>
      </c>
      <c r="B17" s="124" t="s">
        <v>27</v>
      </c>
      <c r="C17" s="210">
        <v>25</v>
      </c>
      <c r="D17" s="126">
        <v>0.25</v>
      </c>
      <c r="E17" s="126">
        <v>1.35E-2</v>
      </c>
      <c r="F17" s="125">
        <v>14</v>
      </c>
      <c r="G17" s="126">
        <v>0.14000000000000001</v>
      </c>
      <c r="H17" s="125">
        <v>8</v>
      </c>
      <c r="I17" s="126">
        <v>0.08</v>
      </c>
      <c r="J17" s="125">
        <v>8</v>
      </c>
      <c r="K17" s="126">
        <v>0.06</v>
      </c>
      <c r="L17" s="126">
        <v>0</v>
      </c>
      <c r="M17" s="125">
        <v>6</v>
      </c>
      <c r="N17" s="127">
        <v>0</v>
      </c>
    </row>
    <row r="18" spans="1:14" ht="13.5" x14ac:dyDescent="0.2">
      <c r="A18" s="119">
        <v>14</v>
      </c>
      <c r="B18" s="124" t="s">
        <v>28</v>
      </c>
      <c r="C18" s="210">
        <v>21</v>
      </c>
      <c r="D18" s="126">
        <v>0.24</v>
      </c>
      <c r="E18" s="126">
        <v>1.29E-2</v>
      </c>
      <c r="F18" s="125">
        <v>3</v>
      </c>
      <c r="G18" s="126">
        <v>0.05</v>
      </c>
      <c r="H18" s="125">
        <v>3</v>
      </c>
      <c r="I18" s="126">
        <v>0.05</v>
      </c>
      <c r="J18" s="125">
        <v>3</v>
      </c>
      <c r="K18" s="126">
        <v>0.05</v>
      </c>
      <c r="L18" s="126">
        <v>0</v>
      </c>
      <c r="M18" s="125">
        <v>0</v>
      </c>
      <c r="N18" s="127">
        <v>0</v>
      </c>
    </row>
    <row r="19" spans="1:14" ht="13.5" x14ac:dyDescent="0.2">
      <c r="A19" s="119">
        <v>15</v>
      </c>
      <c r="B19" s="124" t="s">
        <v>29</v>
      </c>
      <c r="C19" s="210">
        <v>6</v>
      </c>
      <c r="D19" s="126">
        <v>0.05</v>
      </c>
      <c r="E19" s="126">
        <v>2.7000000000000001E-3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7">
        <v>0</v>
      </c>
    </row>
    <row r="20" spans="1:14" ht="13.5" x14ac:dyDescent="0.2">
      <c r="A20" s="119">
        <v>16</v>
      </c>
      <c r="B20" s="124" t="s">
        <v>30</v>
      </c>
      <c r="C20" s="210">
        <v>34</v>
      </c>
      <c r="D20" s="126">
        <v>0.28999999999999998</v>
      </c>
      <c r="E20" s="126">
        <v>4.8099999999999997E-2</v>
      </c>
      <c r="F20" s="125">
        <v>51</v>
      </c>
      <c r="G20" s="126">
        <v>0.749</v>
      </c>
      <c r="H20" s="125">
        <v>38</v>
      </c>
      <c r="I20" s="126">
        <v>0.54400000000000004</v>
      </c>
      <c r="J20" s="125">
        <v>38</v>
      </c>
      <c r="K20" s="126">
        <v>0.51400000000000001</v>
      </c>
      <c r="L20" s="126">
        <v>0</v>
      </c>
      <c r="M20" s="125">
        <v>3</v>
      </c>
      <c r="N20" s="127">
        <v>10</v>
      </c>
    </row>
    <row r="21" spans="1:14" ht="13.5" x14ac:dyDescent="0.2">
      <c r="A21" s="119">
        <v>17</v>
      </c>
      <c r="B21" s="124" t="s">
        <v>31</v>
      </c>
      <c r="C21" s="210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7">
        <v>0</v>
      </c>
    </row>
    <row r="22" spans="1:14" ht="13.5" x14ac:dyDescent="0.2">
      <c r="A22" s="119">
        <v>18</v>
      </c>
      <c r="B22" s="124" t="s">
        <v>32</v>
      </c>
      <c r="C22" s="210">
        <v>5</v>
      </c>
      <c r="D22" s="126">
        <v>0.05</v>
      </c>
      <c r="E22" s="126">
        <v>2.7000000000000001E-3</v>
      </c>
      <c r="F22" s="125">
        <v>2</v>
      </c>
      <c r="G22" s="126">
        <v>0.09</v>
      </c>
      <c r="H22" s="125">
        <v>2</v>
      </c>
      <c r="I22" s="126">
        <v>0.09</v>
      </c>
      <c r="J22" s="125">
        <v>2</v>
      </c>
      <c r="K22" s="126">
        <v>0.09</v>
      </c>
      <c r="L22" s="126">
        <v>0</v>
      </c>
      <c r="M22" s="125">
        <v>0</v>
      </c>
      <c r="N22" s="127">
        <v>0</v>
      </c>
    </row>
    <row r="23" spans="1:14" ht="13.5" x14ac:dyDescent="0.2">
      <c r="A23" s="119">
        <v>19</v>
      </c>
      <c r="B23" s="124" t="s">
        <v>33</v>
      </c>
      <c r="C23" s="210">
        <v>131</v>
      </c>
      <c r="D23" s="126">
        <v>1.08</v>
      </c>
      <c r="E23" s="126">
        <v>0.15820000000000001</v>
      </c>
      <c r="F23" s="125">
        <v>22</v>
      </c>
      <c r="G23" s="126">
        <v>0.73</v>
      </c>
      <c r="H23" s="125">
        <v>9</v>
      </c>
      <c r="I23" s="126">
        <v>0.15</v>
      </c>
      <c r="J23" s="125">
        <v>9</v>
      </c>
      <c r="K23" s="126">
        <v>0.7</v>
      </c>
      <c r="L23" s="126">
        <v>7.0000000000000007E-2</v>
      </c>
      <c r="M23" s="125">
        <v>1</v>
      </c>
      <c r="N23" s="127">
        <v>12</v>
      </c>
    </row>
    <row r="24" spans="1:14" ht="13.5" x14ac:dyDescent="0.2">
      <c r="A24" s="119">
        <v>20</v>
      </c>
      <c r="B24" s="124" t="s">
        <v>34</v>
      </c>
      <c r="C24" s="210">
        <v>5</v>
      </c>
      <c r="D24" s="126">
        <v>0.05</v>
      </c>
      <c r="E24" s="126">
        <v>2.7000000000000001E-3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7">
        <v>0</v>
      </c>
    </row>
    <row r="25" spans="1:14" ht="13.5" x14ac:dyDescent="0.2">
      <c r="A25" s="119">
        <v>21</v>
      </c>
      <c r="B25" s="124" t="s">
        <v>35</v>
      </c>
      <c r="C25" s="210">
        <v>5</v>
      </c>
      <c r="D25" s="126">
        <v>0.05</v>
      </c>
      <c r="E25" s="126">
        <v>2.7000000000000001E-3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7">
        <v>0</v>
      </c>
    </row>
    <row r="26" spans="1:14" ht="13.5" x14ac:dyDescent="0.2">
      <c r="A26" s="119">
        <v>22</v>
      </c>
      <c r="B26" s="124" t="s">
        <v>36</v>
      </c>
      <c r="C26" s="210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7">
        <v>0</v>
      </c>
    </row>
    <row r="27" spans="1:14" ht="13.5" x14ac:dyDescent="0.2">
      <c r="A27" s="119">
        <v>23</v>
      </c>
      <c r="B27" s="124" t="s">
        <v>37</v>
      </c>
      <c r="C27" s="210">
        <v>6</v>
      </c>
      <c r="D27" s="126">
        <v>0.05</v>
      </c>
      <c r="E27" s="126">
        <v>2.7000000000000001E-3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7">
        <v>0</v>
      </c>
    </row>
    <row r="28" spans="1:14" ht="13.5" x14ac:dyDescent="0.2">
      <c r="A28" s="119">
        <v>24</v>
      </c>
      <c r="B28" s="124" t="s">
        <v>38</v>
      </c>
      <c r="C28" s="210">
        <v>23</v>
      </c>
      <c r="D28" s="126">
        <v>0.15</v>
      </c>
      <c r="E28" s="126">
        <v>8.0999999999999996E-3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7">
        <v>0</v>
      </c>
    </row>
    <row r="29" spans="1:14" ht="13.5" x14ac:dyDescent="0.2">
      <c r="A29" s="119">
        <v>25</v>
      </c>
      <c r="B29" s="124" t="s">
        <v>39</v>
      </c>
      <c r="C29" s="210">
        <v>31</v>
      </c>
      <c r="D29" s="126">
        <v>0.25</v>
      </c>
      <c r="E29" s="126">
        <v>1.35E-2</v>
      </c>
      <c r="F29" s="125">
        <v>4</v>
      </c>
      <c r="G29" s="126">
        <v>6.4</v>
      </c>
      <c r="H29" s="125">
        <v>3</v>
      </c>
      <c r="I29" s="126">
        <v>4.5</v>
      </c>
      <c r="J29" s="125">
        <v>3</v>
      </c>
      <c r="K29" s="126">
        <v>3</v>
      </c>
      <c r="L29" s="126">
        <v>0</v>
      </c>
      <c r="M29" s="125">
        <v>1</v>
      </c>
      <c r="N29" s="127">
        <v>0</v>
      </c>
    </row>
    <row r="30" spans="1:14" ht="13.5" x14ac:dyDescent="0.2">
      <c r="A30" s="119">
        <v>26</v>
      </c>
      <c r="B30" s="124" t="s">
        <v>40</v>
      </c>
      <c r="C30" s="210">
        <v>10</v>
      </c>
      <c r="D30" s="126">
        <v>0.1</v>
      </c>
      <c r="E30" s="126">
        <v>5.4000000000000003E-3</v>
      </c>
      <c r="F30" s="125">
        <v>8</v>
      </c>
      <c r="G30" s="126">
        <v>0.17</v>
      </c>
      <c r="H30" s="125">
        <v>6</v>
      </c>
      <c r="I30" s="126">
        <v>0.04</v>
      </c>
      <c r="J30" s="125">
        <v>6</v>
      </c>
      <c r="K30" s="126">
        <v>0.04</v>
      </c>
      <c r="L30" s="126">
        <v>0</v>
      </c>
      <c r="M30" s="125">
        <v>0</v>
      </c>
      <c r="N30" s="127">
        <v>2</v>
      </c>
    </row>
    <row r="31" spans="1:14" ht="13.5" x14ac:dyDescent="0.2">
      <c r="A31" s="119">
        <v>27</v>
      </c>
      <c r="B31" s="124" t="s">
        <v>41</v>
      </c>
      <c r="C31" s="210">
        <v>15</v>
      </c>
      <c r="D31" s="126">
        <v>0.15</v>
      </c>
      <c r="E31" s="126">
        <v>8.0999999999999996E-3</v>
      </c>
      <c r="F31" s="125">
        <v>7</v>
      </c>
      <c r="G31" s="126">
        <v>0.09</v>
      </c>
      <c r="H31" s="125">
        <v>8</v>
      </c>
      <c r="I31" s="126">
        <v>0.06</v>
      </c>
      <c r="J31" s="125">
        <v>8</v>
      </c>
      <c r="K31" s="126">
        <v>0.06</v>
      </c>
      <c r="L31" s="126">
        <v>0</v>
      </c>
      <c r="M31" s="125">
        <v>0</v>
      </c>
      <c r="N31" s="127">
        <v>-1</v>
      </c>
    </row>
    <row r="32" spans="1:14" ht="13.5" x14ac:dyDescent="0.2">
      <c r="A32" s="66"/>
      <c r="B32" s="21" t="s">
        <v>42</v>
      </c>
      <c r="C32" s="211">
        <f t="shared" ref="C32:N32" si="0">SUM(C5:C31)</f>
        <v>580</v>
      </c>
      <c r="D32" s="23">
        <f t="shared" si="0"/>
        <v>5.129999999999999</v>
      </c>
      <c r="E32" s="23">
        <f t="shared" si="0"/>
        <v>0.48159999999999997</v>
      </c>
      <c r="F32" s="22">
        <f t="shared" si="0"/>
        <v>333</v>
      </c>
      <c r="G32" s="23">
        <f t="shared" si="0"/>
        <v>12.373999999999999</v>
      </c>
      <c r="H32" s="22">
        <f t="shared" si="0"/>
        <v>274</v>
      </c>
      <c r="I32" s="23">
        <f t="shared" si="0"/>
        <v>8.7490000000000006</v>
      </c>
      <c r="J32" s="22">
        <f t="shared" si="0"/>
        <v>261</v>
      </c>
      <c r="K32" s="23">
        <f t="shared" si="0"/>
        <v>7.9629999999999992</v>
      </c>
      <c r="L32" s="23">
        <f t="shared" si="0"/>
        <v>7.3362000000000011E-2</v>
      </c>
      <c r="M32" s="22">
        <f t="shared" si="0"/>
        <v>35</v>
      </c>
      <c r="N32" s="67">
        <f t="shared" si="0"/>
        <v>24</v>
      </c>
    </row>
    <row r="33" spans="1:14" ht="13.5" x14ac:dyDescent="0.2">
      <c r="A33" s="119">
        <v>28</v>
      </c>
      <c r="B33" s="124" t="s">
        <v>43</v>
      </c>
      <c r="C33" s="210">
        <v>22</v>
      </c>
      <c r="D33" s="126">
        <v>0.24</v>
      </c>
      <c r="E33" s="126">
        <v>1.29E-2</v>
      </c>
      <c r="F33" s="125">
        <v>0</v>
      </c>
      <c r="G33" s="126">
        <v>0</v>
      </c>
      <c r="H33" s="125">
        <v>0</v>
      </c>
      <c r="I33" s="126">
        <v>0</v>
      </c>
      <c r="J33" s="125">
        <v>0</v>
      </c>
      <c r="K33" s="126">
        <v>0</v>
      </c>
      <c r="L33" s="126">
        <v>0</v>
      </c>
      <c r="M33" s="125">
        <v>0</v>
      </c>
      <c r="N33" s="127">
        <v>0</v>
      </c>
    </row>
    <row r="34" spans="1:14" ht="13.5" x14ac:dyDescent="0.2">
      <c r="A34" s="119">
        <v>29</v>
      </c>
      <c r="B34" s="124" t="s">
        <v>44</v>
      </c>
      <c r="C34" s="210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7">
        <v>0</v>
      </c>
    </row>
    <row r="35" spans="1:14" ht="13.5" x14ac:dyDescent="0.2">
      <c r="A35" s="119">
        <v>30</v>
      </c>
      <c r="B35" s="124" t="s">
        <v>45</v>
      </c>
      <c r="C35" s="210">
        <v>5</v>
      </c>
      <c r="D35" s="126">
        <v>0.05</v>
      </c>
      <c r="E35" s="126">
        <v>2.7000000000000001E-3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7">
        <v>0</v>
      </c>
    </row>
    <row r="36" spans="1:14" ht="13.5" x14ac:dyDescent="0.2">
      <c r="A36" s="119">
        <v>31</v>
      </c>
      <c r="B36" s="124" t="s">
        <v>46</v>
      </c>
      <c r="C36" s="210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7">
        <v>0</v>
      </c>
    </row>
    <row r="37" spans="1:14" ht="13.5" x14ac:dyDescent="0.2">
      <c r="A37" s="119">
        <v>32</v>
      </c>
      <c r="B37" s="124" t="s">
        <v>47</v>
      </c>
      <c r="C37" s="210">
        <v>10</v>
      </c>
      <c r="D37" s="126">
        <v>0.1</v>
      </c>
      <c r="E37" s="126">
        <v>5.4000000000000003E-3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7">
        <v>0</v>
      </c>
    </row>
    <row r="38" spans="1:14" ht="13.5" x14ac:dyDescent="0.2">
      <c r="A38" s="119">
        <v>33</v>
      </c>
      <c r="B38" s="124" t="s">
        <v>48</v>
      </c>
      <c r="C38" s="210">
        <v>27</v>
      </c>
      <c r="D38" s="126">
        <v>0.25</v>
      </c>
      <c r="E38" s="126">
        <v>2.1000000000000001E-2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7">
        <v>0</v>
      </c>
    </row>
    <row r="39" spans="1:14" ht="13.5" x14ac:dyDescent="0.2">
      <c r="A39" s="119">
        <v>34</v>
      </c>
      <c r="B39" s="124" t="s">
        <v>49</v>
      </c>
      <c r="C39" s="210">
        <v>5</v>
      </c>
      <c r="D39" s="126">
        <v>0.05</v>
      </c>
      <c r="E39" s="126">
        <v>2.7000000000000001E-3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7">
        <v>0</v>
      </c>
    </row>
    <row r="40" spans="1:14" ht="13.5" x14ac:dyDescent="0.2">
      <c r="A40" s="119">
        <v>35</v>
      </c>
      <c r="B40" s="124" t="s">
        <v>50</v>
      </c>
      <c r="C40" s="210">
        <v>26</v>
      </c>
      <c r="D40" s="126">
        <v>0.25</v>
      </c>
      <c r="E40" s="126">
        <v>1.35E-2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7">
        <v>0</v>
      </c>
    </row>
    <row r="41" spans="1:14" ht="13.5" x14ac:dyDescent="0.2">
      <c r="A41" s="119">
        <v>36</v>
      </c>
      <c r="B41" s="124" t="s">
        <v>51</v>
      </c>
      <c r="C41" s="210">
        <v>6</v>
      </c>
      <c r="D41" s="126">
        <v>0.05</v>
      </c>
      <c r="E41" s="126">
        <v>2.7000000000000001E-3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7">
        <v>0</v>
      </c>
    </row>
    <row r="42" spans="1:14" ht="13.5" x14ac:dyDescent="0.2">
      <c r="A42" s="119">
        <v>37</v>
      </c>
      <c r="B42" s="124" t="s">
        <v>52</v>
      </c>
      <c r="C42" s="210">
        <v>5</v>
      </c>
      <c r="D42" s="126">
        <v>0.05</v>
      </c>
      <c r="E42" s="126">
        <v>2.7000000000000001E-3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7">
        <v>0</v>
      </c>
    </row>
    <row r="43" spans="1:14" ht="13.5" x14ac:dyDescent="0.2">
      <c r="A43" s="119">
        <v>38</v>
      </c>
      <c r="B43" s="124" t="s">
        <v>53</v>
      </c>
      <c r="C43" s="210">
        <v>10</v>
      </c>
      <c r="D43" s="126">
        <v>0.1</v>
      </c>
      <c r="E43" s="126">
        <v>5.4000000000000003E-3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7">
        <v>0</v>
      </c>
    </row>
    <row r="44" spans="1:14" ht="13.5" x14ac:dyDescent="0.2">
      <c r="A44" s="119">
        <v>39</v>
      </c>
      <c r="B44" s="124" t="s">
        <v>54</v>
      </c>
      <c r="C44" s="210">
        <v>5</v>
      </c>
      <c r="D44" s="126">
        <v>0.05</v>
      </c>
      <c r="E44" s="126">
        <v>2.7000000000000001E-3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7">
        <v>0</v>
      </c>
    </row>
    <row r="45" spans="1:14" ht="13.5" x14ac:dyDescent="0.2">
      <c r="A45" s="119">
        <v>40</v>
      </c>
      <c r="B45" s="124" t="s">
        <v>55</v>
      </c>
      <c r="C45" s="210">
        <v>10</v>
      </c>
      <c r="D45" s="126">
        <v>0.1</v>
      </c>
      <c r="E45" s="126">
        <v>5.4000000000000003E-3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7">
        <v>0</v>
      </c>
    </row>
    <row r="46" spans="1:14" ht="13.5" x14ac:dyDescent="0.2">
      <c r="A46" s="119">
        <v>41</v>
      </c>
      <c r="B46" s="124" t="s">
        <v>56</v>
      </c>
      <c r="C46" s="210">
        <v>5</v>
      </c>
      <c r="D46" s="126">
        <v>0.05</v>
      </c>
      <c r="E46" s="126">
        <v>2.7000000000000001E-3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7">
        <v>0</v>
      </c>
    </row>
    <row r="47" spans="1:14" ht="13.5" x14ac:dyDescent="0.2">
      <c r="A47" s="119">
        <v>42</v>
      </c>
      <c r="B47" s="124" t="s">
        <v>57</v>
      </c>
      <c r="C47" s="210">
        <v>5</v>
      </c>
      <c r="D47" s="126">
        <v>0.05</v>
      </c>
      <c r="E47" s="126">
        <v>2.7000000000000001E-3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7">
        <v>0</v>
      </c>
    </row>
    <row r="48" spans="1:14" ht="13.5" x14ac:dyDescent="0.2">
      <c r="A48" s="119">
        <v>43</v>
      </c>
      <c r="B48" s="124" t="s">
        <v>58</v>
      </c>
      <c r="C48" s="210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7">
        <v>0</v>
      </c>
    </row>
    <row r="49" spans="1:14" ht="13.5" x14ac:dyDescent="0.2">
      <c r="A49" s="119">
        <v>44</v>
      </c>
      <c r="B49" s="124" t="s">
        <v>59</v>
      </c>
      <c r="C49" s="210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7">
        <v>0</v>
      </c>
    </row>
    <row r="50" spans="1:14" ht="13.5" x14ac:dyDescent="0.2">
      <c r="A50" s="68"/>
      <c r="B50" s="21" t="s">
        <v>60</v>
      </c>
      <c r="C50" s="212">
        <f t="shared" ref="C50:N50" si="1">SUM(C33:C49)</f>
        <v>141</v>
      </c>
      <c r="D50" s="23">
        <f t="shared" si="1"/>
        <v>1.3900000000000003</v>
      </c>
      <c r="E50" s="23">
        <f t="shared" si="1"/>
        <v>8.2499999999999976E-2</v>
      </c>
      <c r="F50" s="22">
        <f t="shared" si="1"/>
        <v>0</v>
      </c>
      <c r="G50" s="23">
        <f t="shared" si="1"/>
        <v>0</v>
      </c>
      <c r="H50" s="22">
        <f t="shared" si="1"/>
        <v>0</v>
      </c>
      <c r="I50" s="23">
        <f t="shared" si="1"/>
        <v>0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67">
        <f t="shared" si="1"/>
        <v>0</v>
      </c>
    </row>
    <row r="51" spans="1:14" ht="13.5" x14ac:dyDescent="0.2">
      <c r="A51" s="123">
        <v>45</v>
      </c>
      <c r="B51" s="124" t="s">
        <v>61</v>
      </c>
      <c r="C51" s="210">
        <v>0</v>
      </c>
      <c r="D51" s="126">
        <v>0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7">
        <v>0</v>
      </c>
    </row>
    <row r="52" spans="1:14" ht="13.5" x14ac:dyDescent="0.2">
      <c r="A52" s="123">
        <v>46</v>
      </c>
      <c r="B52" s="124" t="s">
        <v>62</v>
      </c>
      <c r="C52" s="210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7">
        <v>0</v>
      </c>
    </row>
    <row r="53" spans="1:14" ht="13.5" x14ac:dyDescent="0.2">
      <c r="A53" s="123">
        <v>47</v>
      </c>
      <c r="B53" s="124" t="s">
        <v>63</v>
      </c>
      <c r="C53" s="210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7">
        <v>0</v>
      </c>
    </row>
    <row r="54" spans="1:14" ht="13.5" x14ac:dyDescent="0.2">
      <c r="A54" s="123">
        <v>48</v>
      </c>
      <c r="B54" s="124" t="s">
        <v>64</v>
      </c>
      <c r="C54" s="210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7">
        <v>0</v>
      </c>
    </row>
    <row r="55" spans="1:14" ht="13.5" x14ac:dyDescent="0.2">
      <c r="A55" s="123">
        <v>49</v>
      </c>
      <c r="B55" s="124" t="s">
        <v>65</v>
      </c>
      <c r="C55" s="210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7">
        <v>0</v>
      </c>
    </row>
    <row r="56" spans="1:14" ht="13.5" x14ac:dyDescent="0.2">
      <c r="A56" s="123">
        <v>50</v>
      </c>
      <c r="B56" s="124" t="s">
        <v>66</v>
      </c>
      <c r="C56" s="210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7">
        <v>0</v>
      </c>
    </row>
    <row r="57" spans="1:14" ht="13.5" x14ac:dyDescent="0.2">
      <c r="A57" s="123">
        <v>51</v>
      </c>
      <c r="B57" s="124" t="s">
        <v>67</v>
      </c>
      <c r="C57" s="210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7">
        <v>0</v>
      </c>
    </row>
    <row r="58" spans="1:14" ht="13.5" x14ac:dyDescent="0.2">
      <c r="A58" s="68"/>
      <c r="B58" s="25" t="s">
        <v>68</v>
      </c>
      <c r="C58" s="212">
        <f t="shared" ref="C58:N58" si="2">SUM(C51:C57)</f>
        <v>0</v>
      </c>
      <c r="D58" s="23">
        <f t="shared" si="2"/>
        <v>0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67">
        <f t="shared" si="2"/>
        <v>0</v>
      </c>
    </row>
    <row r="59" spans="1:14" ht="13.5" x14ac:dyDescent="0.2">
      <c r="A59" s="123">
        <v>52</v>
      </c>
      <c r="B59" s="124" t="s">
        <v>69</v>
      </c>
      <c r="C59" s="210">
        <v>45</v>
      </c>
      <c r="D59" s="126">
        <v>0.3</v>
      </c>
      <c r="E59" s="126">
        <v>4.6199999999999998E-2</v>
      </c>
      <c r="F59" s="125">
        <v>0</v>
      </c>
      <c r="G59" s="126">
        <v>0</v>
      </c>
      <c r="H59" s="125">
        <v>0</v>
      </c>
      <c r="I59" s="126">
        <v>0</v>
      </c>
      <c r="J59" s="125">
        <v>0</v>
      </c>
      <c r="K59" s="126">
        <v>0</v>
      </c>
      <c r="L59" s="126">
        <v>0</v>
      </c>
      <c r="M59" s="125">
        <v>0</v>
      </c>
      <c r="N59" s="127">
        <v>0</v>
      </c>
    </row>
    <row r="60" spans="1:14" ht="13.5" x14ac:dyDescent="0.2">
      <c r="A60" s="66"/>
      <c r="B60" s="21" t="s">
        <v>70</v>
      </c>
      <c r="C60" s="211">
        <f t="shared" ref="C60:N60" si="3">SUM(C59:C59)</f>
        <v>45</v>
      </c>
      <c r="D60" s="23">
        <f t="shared" si="3"/>
        <v>0.3</v>
      </c>
      <c r="E60" s="23">
        <f t="shared" si="3"/>
        <v>4.6199999999999998E-2</v>
      </c>
      <c r="F60" s="22">
        <f t="shared" si="3"/>
        <v>0</v>
      </c>
      <c r="G60" s="23">
        <f t="shared" si="3"/>
        <v>0</v>
      </c>
      <c r="H60" s="22">
        <f t="shared" si="3"/>
        <v>0</v>
      </c>
      <c r="I60" s="23">
        <f t="shared" si="3"/>
        <v>0</v>
      </c>
      <c r="J60" s="22">
        <f t="shared" si="3"/>
        <v>0</v>
      </c>
      <c r="K60" s="23">
        <f t="shared" si="3"/>
        <v>0</v>
      </c>
      <c r="L60" s="23">
        <f t="shared" si="3"/>
        <v>0</v>
      </c>
      <c r="M60" s="22">
        <f t="shared" si="3"/>
        <v>0</v>
      </c>
      <c r="N60" s="67">
        <f t="shared" si="3"/>
        <v>0</v>
      </c>
    </row>
    <row r="61" spans="1:14" ht="13.5" x14ac:dyDescent="0.2">
      <c r="A61" s="69"/>
      <c r="B61" s="70" t="s">
        <v>71</v>
      </c>
      <c r="C61" s="213">
        <f t="shared" ref="C61:N61" si="4">SUM(C60,C58,C50,C32)</f>
        <v>766</v>
      </c>
      <c r="D61" s="72">
        <f t="shared" si="4"/>
        <v>6.8199999999999994</v>
      </c>
      <c r="E61" s="72">
        <f t="shared" si="4"/>
        <v>0.61029999999999995</v>
      </c>
      <c r="F61" s="71">
        <f t="shared" si="4"/>
        <v>333</v>
      </c>
      <c r="G61" s="72">
        <f t="shared" si="4"/>
        <v>12.373999999999999</v>
      </c>
      <c r="H61" s="71">
        <f t="shared" si="4"/>
        <v>274</v>
      </c>
      <c r="I61" s="72">
        <f t="shared" si="4"/>
        <v>8.7490000000000006</v>
      </c>
      <c r="J61" s="71">
        <f t="shared" si="4"/>
        <v>261</v>
      </c>
      <c r="K61" s="72">
        <f t="shared" si="4"/>
        <v>7.9629999999999992</v>
      </c>
      <c r="L61" s="72">
        <f t="shared" si="4"/>
        <v>7.3362000000000011E-2</v>
      </c>
      <c r="M61" s="71">
        <f t="shared" si="4"/>
        <v>35</v>
      </c>
      <c r="N61" s="73">
        <f t="shared" si="4"/>
        <v>24</v>
      </c>
    </row>
    <row r="62" spans="1:14" x14ac:dyDescent="0.2">
      <c r="A62" s="62"/>
      <c r="B62" s="62"/>
      <c r="C62" s="62"/>
      <c r="D62" s="83"/>
      <c r="E62" s="83"/>
      <c r="F62" s="84"/>
      <c r="G62" s="83"/>
      <c r="H62" s="85"/>
      <c r="I62" s="83"/>
      <c r="J62" s="84"/>
      <c r="K62" s="83"/>
      <c r="L62" s="83"/>
      <c r="M62" s="84"/>
      <c r="N62" s="86"/>
    </row>
    <row r="63" spans="1:14" x14ac:dyDescent="0.2">
      <c r="A63" s="62"/>
      <c r="B63" s="62"/>
      <c r="C63" s="62"/>
      <c r="D63" s="83"/>
      <c r="E63" s="83"/>
      <c r="F63" s="84"/>
      <c r="G63" s="83"/>
      <c r="H63" s="85"/>
      <c r="I63" s="83"/>
      <c r="J63" s="84"/>
      <c r="K63" s="83"/>
      <c r="L63" s="83"/>
      <c r="M63" s="84"/>
      <c r="N63" s="86"/>
    </row>
    <row r="64" spans="1:14" x14ac:dyDescent="0.2">
      <c r="A64" s="62"/>
      <c r="B64" s="62"/>
      <c r="C64" s="62"/>
      <c r="D64" s="83"/>
      <c r="E64" s="83"/>
      <c r="F64" s="84"/>
      <c r="G64" s="83"/>
      <c r="H64" s="85"/>
      <c r="I64" s="83"/>
      <c r="J64" s="84"/>
      <c r="K64" s="83"/>
      <c r="L64" s="83"/>
      <c r="M64" s="84"/>
      <c r="N64" s="86"/>
    </row>
    <row r="65" spans="1:14" x14ac:dyDescent="0.2">
      <c r="A65" s="62"/>
      <c r="B65" s="62"/>
      <c r="C65" s="62"/>
      <c r="D65" s="83"/>
      <c r="E65" s="83"/>
      <c r="F65" s="84"/>
      <c r="G65" s="83"/>
      <c r="H65" s="85"/>
      <c r="I65" s="83"/>
      <c r="J65" s="84"/>
      <c r="K65" s="83"/>
      <c r="L65" s="83"/>
      <c r="M65" s="84"/>
      <c r="N65" s="86"/>
    </row>
    <row r="66" spans="1:14" x14ac:dyDescent="0.2">
      <c r="A66" s="62"/>
      <c r="B66" s="62"/>
      <c r="C66" s="62"/>
      <c r="D66" s="83"/>
      <c r="E66" s="83"/>
      <c r="F66" s="84"/>
      <c r="G66" s="83"/>
      <c r="H66" s="85"/>
      <c r="I66" s="83"/>
      <c r="J66" s="84"/>
      <c r="K66" s="83"/>
      <c r="L66" s="83"/>
      <c r="M66" s="84"/>
      <c r="N66" s="86"/>
    </row>
    <row r="67" spans="1:14" s="62" customFormat="1" x14ac:dyDescent="0.2">
      <c r="D67" s="83"/>
      <c r="E67" s="83"/>
      <c r="F67" s="84"/>
      <c r="G67" s="83"/>
      <c r="H67" s="85"/>
      <c r="I67" s="83"/>
      <c r="J67" s="84"/>
      <c r="K67" s="83"/>
      <c r="L67" s="83"/>
      <c r="M67" s="84"/>
      <c r="N67" s="86"/>
    </row>
    <row r="68" spans="1:14" s="62" customFormat="1" x14ac:dyDescent="0.2">
      <c r="D68" s="83"/>
      <c r="E68" s="83"/>
      <c r="F68" s="84"/>
      <c r="G68" s="83"/>
      <c r="H68" s="85"/>
      <c r="I68" s="83"/>
      <c r="J68" s="84"/>
      <c r="K68" s="83"/>
      <c r="L68" s="83"/>
      <c r="M68" s="84"/>
      <c r="N68" s="86"/>
    </row>
    <row r="69" spans="1:14" s="62" customFormat="1" x14ac:dyDescent="0.2">
      <c r="D69" s="83"/>
      <c r="E69" s="83"/>
      <c r="F69" s="84"/>
      <c r="G69" s="83"/>
      <c r="H69" s="85"/>
      <c r="I69" s="83"/>
      <c r="J69" s="84"/>
      <c r="K69" s="83"/>
      <c r="L69" s="83"/>
      <c r="M69" s="84"/>
      <c r="N69" s="86"/>
    </row>
    <row r="70" spans="1:14" s="62" customFormat="1" x14ac:dyDescent="0.2">
      <c r="D70" s="83"/>
      <c r="E70" s="83"/>
      <c r="F70" s="84"/>
      <c r="G70" s="83"/>
      <c r="H70" s="85"/>
      <c r="I70" s="83"/>
      <c r="J70" s="84"/>
      <c r="K70" s="83"/>
      <c r="L70" s="83"/>
      <c r="M70" s="84"/>
      <c r="N70" s="86"/>
    </row>
    <row r="71" spans="1:14" s="62" customFormat="1" x14ac:dyDescent="0.2">
      <c r="D71" s="83"/>
      <c r="E71" s="83"/>
      <c r="F71" s="84"/>
      <c r="G71" s="83"/>
      <c r="H71" s="85"/>
      <c r="I71" s="83"/>
      <c r="J71" s="84"/>
      <c r="K71" s="83"/>
      <c r="L71" s="83"/>
      <c r="M71" s="84"/>
      <c r="N71" s="86"/>
    </row>
    <row r="72" spans="1:14" s="62" customFormat="1" x14ac:dyDescent="0.2">
      <c r="D72" s="83"/>
      <c r="E72" s="83"/>
      <c r="F72" s="84"/>
      <c r="G72" s="83"/>
      <c r="H72" s="85"/>
      <c r="I72" s="83"/>
      <c r="J72" s="84"/>
      <c r="K72" s="83"/>
      <c r="L72" s="83"/>
      <c r="M72" s="84"/>
      <c r="N72" s="86"/>
    </row>
    <row r="73" spans="1:14" s="62" customFormat="1" x14ac:dyDescent="0.2">
      <c r="D73" s="83"/>
      <c r="E73" s="83"/>
      <c r="F73" s="84"/>
      <c r="G73" s="83"/>
      <c r="H73" s="85"/>
      <c r="I73" s="83"/>
      <c r="J73" s="84"/>
      <c r="K73" s="83"/>
      <c r="L73" s="83"/>
      <c r="M73" s="84"/>
      <c r="N73" s="86"/>
    </row>
    <row r="74" spans="1:14" s="62" customFormat="1" x14ac:dyDescent="0.2">
      <c r="D74" s="83"/>
      <c r="E74" s="83"/>
      <c r="F74" s="84"/>
      <c r="G74" s="83"/>
      <c r="H74" s="85"/>
      <c r="I74" s="83"/>
      <c r="J74" s="84"/>
      <c r="K74" s="83"/>
      <c r="L74" s="83"/>
      <c r="M74" s="84"/>
      <c r="N74" s="86"/>
    </row>
    <row r="75" spans="1:14" s="62" customFormat="1" x14ac:dyDescent="0.2">
      <c r="D75" s="83"/>
      <c r="E75" s="83"/>
      <c r="F75" s="84"/>
      <c r="G75" s="83"/>
      <c r="H75" s="85"/>
      <c r="I75" s="83"/>
      <c r="J75" s="84"/>
      <c r="K75" s="83"/>
      <c r="L75" s="83"/>
      <c r="M75" s="84"/>
      <c r="N75" s="86"/>
    </row>
    <row r="76" spans="1:14" s="62" customFormat="1" x14ac:dyDescent="0.2">
      <c r="D76" s="83"/>
      <c r="E76" s="83"/>
      <c r="F76" s="84"/>
      <c r="G76" s="83"/>
      <c r="H76" s="85"/>
      <c r="I76" s="83"/>
      <c r="J76" s="84"/>
      <c r="K76" s="83"/>
      <c r="L76" s="83"/>
      <c r="M76" s="84"/>
      <c r="N76" s="86"/>
    </row>
    <row r="77" spans="1:14" s="62" customFormat="1" x14ac:dyDescent="0.2">
      <c r="D77" s="83"/>
      <c r="E77" s="83"/>
      <c r="F77" s="84"/>
      <c r="G77" s="83"/>
      <c r="H77" s="85"/>
      <c r="I77" s="83"/>
      <c r="J77" s="84"/>
      <c r="K77" s="83"/>
      <c r="L77" s="83"/>
      <c r="M77" s="84"/>
      <c r="N77" s="86"/>
    </row>
    <row r="78" spans="1:14" s="62" customFormat="1" x14ac:dyDescent="0.2">
      <c r="D78" s="83"/>
      <c r="E78" s="83"/>
      <c r="F78" s="84"/>
      <c r="G78" s="83"/>
      <c r="H78" s="85"/>
      <c r="I78" s="83"/>
      <c r="J78" s="84"/>
      <c r="K78" s="83"/>
      <c r="L78" s="83"/>
      <c r="M78" s="84"/>
      <c r="N78" s="86"/>
    </row>
    <row r="79" spans="1:14" s="62" customFormat="1" x14ac:dyDescent="0.2">
      <c r="D79" s="83"/>
      <c r="E79" s="83"/>
      <c r="F79" s="84"/>
      <c r="G79" s="83"/>
      <c r="H79" s="85"/>
      <c r="I79" s="83"/>
      <c r="J79" s="84"/>
      <c r="K79" s="83"/>
      <c r="L79" s="83"/>
      <c r="M79" s="84"/>
      <c r="N79" s="86"/>
    </row>
    <row r="80" spans="1:14" s="62" customFormat="1" x14ac:dyDescent="0.2">
      <c r="D80" s="83"/>
      <c r="E80" s="83"/>
      <c r="F80" s="84"/>
      <c r="G80" s="83"/>
      <c r="H80" s="85"/>
      <c r="I80" s="83"/>
      <c r="J80" s="84"/>
      <c r="K80" s="83"/>
      <c r="L80" s="83"/>
      <c r="M80" s="84"/>
      <c r="N80" s="86"/>
    </row>
    <row r="81" spans="4:14" s="62" customFormat="1" x14ac:dyDescent="0.2">
      <c r="D81" s="83"/>
      <c r="E81" s="83"/>
      <c r="F81" s="84"/>
      <c r="G81" s="83"/>
      <c r="H81" s="85"/>
      <c r="I81" s="83"/>
      <c r="J81" s="84"/>
      <c r="K81" s="83"/>
      <c r="L81" s="83"/>
      <c r="M81" s="84"/>
      <c r="N81" s="86"/>
    </row>
    <row r="82" spans="4:14" s="62" customFormat="1" x14ac:dyDescent="0.2">
      <c r="D82" s="83"/>
      <c r="E82" s="83"/>
      <c r="F82" s="84"/>
      <c r="G82" s="83"/>
      <c r="H82" s="85"/>
      <c r="I82" s="83"/>
      <c r="J82" s="84"/>
      <c r="K82" s="83"/>
      <c r="L82" s="83"/>
      <c r="M82" s="84"/>
      <c r="N82" s="86"/>
    </row>
    <row r="83" spans="4:14" s="62" customFormat="1" x14ac:dyDescent="0.2">
      <c r="D83" s="83"/>
      <c r="E83" s="83"/>
      <c r="F83" s="84"/>
      <c r="G83" s="83"/>
      <c r="H83" s="85"/>
      <c r="I83" s="83"/>
      <c r="J83" s="84"/>
      <c r="K83" s="83"/>
      <c r="L83" s="83"/>
      <c r="M83" s="84"/>
      <c r="N83" s="86"/>
    </row>
    <row r="84" spans="4:14" s="62" customFormat="1" x14ac:dyDescent="0.2">
      <c r="D84" s="83"/>
      <c r="E84" s="83"/>
      <c r="F84" s="84"/>
      <c r="G84" s="83"/>
      <c r="H84" s="85"/>
      <c r="I84" s="83"/>
      <c r="J84" s="84"/>
      <c r="K84" s="83"/>
      <c r="L84" s="83"/>
      <c r="M84" s="84"/>
      <c r="N84" s="86"/>
    </row>
    <row r="85" spans="4:14" s="62" customFormat="1" x14ac:dyDescent="0.2">
      <c r="D85" s="83"/>
      <c r="E85" s="83"/>
      <c r="F85" s="84"/>
      <c r="G85" s="83"/>
      <c r="H85" s="85"/>
      <c r="I85" s="83"/>
      <c r="J85" s="84"/>
      <c r="K85" s="83"/>
      <c r="L85" s="83"/>
      <c r="M85" s="84"/>
      <c r="N85" s="86"/>
    </row>
    <row r="86" spans="4:14" s="62" customFormat="1" x14ac:dyDescent="0.2">
      <c r="D86" s="83"/>
      <c r="E86" s="83"/>
      <c r="F86" s="84"/>
      <c r="G86" s="83"/>
      <c r="H86" s="85"/>
      <c r="I86" s="83"/>
      <c r="J86" s="84"/>
      <c r="K86" s="83"/>
      <c r="L86" s="83"/>
      <c r="M86" s="84"/>
      <c r="N86" s="86"/>
    </row>
    <row r="87" spans="4:14" s="62" customFormat="1" x14ac:dyDescent="0.2">
      <c r="D87" s="83"/>
      <c r="E87" s="83"/>
      <c r="F87" s="84"/>
      <c r="G87" s="83"/>
      <c r="H87" s="85"/>
      <c r="I87" s="83"/>
      <c r="J87" s="84"/>
      <c r="K87" s="83"/>
      <c r="L87" s="83"/>
      <c r="M87" s="84"/>
      <c r="N87" s="86"/>
    </row>
    <row r="88" spans="4:14" s="62" customFormat="1" x14ac:dyDescent="0.2">
      <c r="D88" s="83"/>
      <c r="E88" s="83"/>
      <c r="F88" s="84"/>
      <c r="G88" s="83"/>
      <c r="H88" s="85"/>
      <c r="I88" s="83"/>
      <c r="J88" s="84"/>
      <c r="K88" s="83"/>
      <c r="L88" s="83"/>
      <c r="M88" s="84"/>
      <c r="N88" s="86"/>
    </row>
    <row r="89" spans="4:14" s="62" customFormat="1" x14ac:dyDescent="0.2">
      <c r="D89" s="83"/>
      <c r="E89" s="83"/>
      <c r="F89" s="84"/>
      <c r="G89" s="83"/>
      <c r="H89" s="85"/>
      <c r="I89" s="83"/>
      <c r="J89" s="84"/>
      <c r="K89" s="83"/>
      <c r="L89" s="83"/>
      <c r="M89" s="84"/>
      <c r="N89" s="86"/>
    </row>
    <row r="90" spans="4:14" s="62" customFormat="1" x14ac:dyDescent="0.2">
      <c r="D90" s="83"/>
      <c r="E90" s="83"/>
      <c r="F90" s="84"/>
      <c r="G90" s="83"/>
      <c r="H90" s="85"/>
      <c r="I90" s="83"/>
      <c r="J90" s="84"/>
      <c r="K90" s="83"/>
      <c r="L90" s="83"/>
      <c r="M90" s="84"/>
      <c r="N90" s="86"/>
    </row>
    <row r="91" spans="4:14" s="62" customFormat="1" x14ac:dyDescent="0.2">
      <c r="D91" s="83"/>
      <c r="E91" s="83"/>
      <c r="F91" s="84"/>
      <c r="G91" s="83"/>
      <c r="H91" s="85"/>
      <c r="I91" s="83"/>
      <c r="J91" s="84"/>
      <c r="K91" s="83"/>
      <c r="L91" s="83"/>
      <c r="M91" s="84"/>
      <c r="N91" s="86"/>
    </row>
    <row r="92" spans="4:14" s="62" customFormat="1" x14ac:dyDescent="0.2">
      <c r="D92" s="83"/>
      <c r="E92" s="83"/>
      <c r="F92" s="84"/>
      <c r="G92" s="83"/>
      <c r="H92" s="85"/>
      <c r="I92" s="83"/>
      <c r="J92" s="84"/>
      <c r="K92" s="83"/>
      <c r="L92" s="83"/>
      <c r="M92" s="84"/>
      <c r="N92" s="86"/>
    </row>
    <row r="93" spans="4:14" s="62" customFormat="1" x14ac:dyDescent="0.2">
      <c r="D93" s="83"/>
      <c r="E93" s="83"/>
      <c r="F93" s="84"/>
      <c r="G93" s="83"/>
      <c r="H93" s="85"/>
      <c r="I93" s="83"/>
      <c r="J93" s="84"/>
      <c r="K93" s="83"/>
      <c r="L93" s="83"/>
      <c r="M93" s="84"/>
      <c r="N93" s="86"/>
    </row>
    <row r="94" spans="4:14" s="62" customFormat="1" x14ac:dyDescent="0.2">
      <c r="D94" s="83"/>
      <c r="E94" s="83"/>
      <c r="F94" s="84"/>
      <c r="G94" s="83"/>
      <c r="H94" s="85"/>
      <c r="I94" s="83"/>
      <c r="J94" s="84"/>
      <c r="K94" s="83"/>
      <c r="L94" s="83"/>
      <c r="M94" s="84"/>
      <c r="N94" s="86"/>
    </row>
    <row r="95" spans="4:14" s="62" customFormat="1" x14ac:dyDescent="0.2">
      <c r="D95" s="83"/>
      <c r="E95" s="83"/>
      <c r="F95" s="84"/>
      <c r="G95" s="83"/>
      <c r="H95" s="85"/>
      <c r="I95" s="83"/>
      <c r="J95" s="84"/>
      <c r="K95" s="83"/>
      <c r="L95" s="83"/>
      <c r="M95" s="84"/>
      <c r="N95" s="86"/>
    </row>
    <row r="96" spans="4:14" s="62" customFormat="1" x14ac:dyDescent="0.2">
      <c r="D96" s="83"/>
      <c r="E96" s="83"/>
      <c r="F96" s="84"/>
      <c r="G96" s="83"/>
      <c r="H96" s="85"/>
      <c r="I96" s="83"/>
      <c r="J96" s="84"/>
      <c r="K96" s="83"/>
      <c r="L96" s="83"/>
      <c r="M96" s="84"/>
      <c r="N96" s="86"/>
    </row>
    <row r="97" spans="4:14" s="62" customFormat="1" x14ac:dyDescent="0.2">
      <c r="D97" s="83"/>
      <c r="E97" s="83"/>
      <c r="F97" s="84"/>
      <c r="G97" s="83"/>
      <c r="H97" s="85"/>
      <c r="I97" s="83"/>
      <c r="J97" s="84"/>
      <c r="K97" s="83"/>
      <c r="L97" s="83"/>
      <c r="M97" s="84"/>
      <c r="N97" s="86"/>
    </row>
    <row r="98" spans="4:14" s="62" customFormat="1" x14ac:dyDescent="0.2">
      <c r="D98" s="83"/>
      <c r="E98" s="83"/>
      <c r="F98" s="84"/>
      <c r="G98" s="83"/>
      <c r="H98" s="85"/>
      <c r="I98" s="83"/>
      <c r="J98" s="84"/>
      <c r="K98" s="83"/>
      <c r="L98" s="83"/>
      <c r="M98" s="84"/>
      <c r="N98" s="86"/>
    </row>
    <row r="99" spans="4:14" s="62" customFormat="1" x14ac:dyDescent="0.2">
      <c r="D99" s="83"/>
      <c r="E99" s="83"/>
      <c r="F99" s="84"/>
      <c r="G99" s="83"/>
      <c r="H99" s="85"/>
      <c r="I99" s="83"/>
      <c r="J99" s="84"/>
      <c r="K99" s="83"/>
      <c r="L99" s="83"/>
      <c r="M99" s="84"/>
      <c r="N99" s="86"/>
    </row>
    <row r="100" spans="4:14" s="62" customFormat="1" x14ac:dyDescent="0.2">
      <c r="D100" s="83"/>
      <c r="E100" s="83"/>
      <c r="F100" s="84"/>
      <c r="G100" s="83"/>
      <c r="H100" s="85"/>
      <c r="I100" s="83"/>
      <c r="J100" s="84"/>
      <c r="K100" s="83"/>
      <c r="L100" s="83"/>
      <c r="M100" s="84"/>
      <c r="N100" s="86"/>
    </row>
    <row r="101" spans="4:14" s="62" customFormat="1" x14ac:dyDescent="0.2">
      <c r="D101" s="83"/>
      <c r="E101" s="83"/>
      <c r="F101" s="84"/>
      <c r="G101" s="83"/>
      <c r="H101" s="85"/>
      <c r="I101" s="83"/>
      <c r="J101" s="84"/>
      <c r="K101" s="83"/>
      <c r="L101" s="83"/>
      <c r="M101" s="84"/>
      <c r="N101" s="86"/>
    </row>
    <row r="102" spans="4:14" s="62" customFormat="1" x14ac:dyDescent="0.2">
      <c r="D102" s="83"/>
      <c r="E102" s="83"/>
      <c r="F102" s="84"/>
      <c r="G102" s="83"/>
      <c r="H102" s="85"/>
      <c r="I102" s="83"/>
      <c r="J102" s="84"/>
      <c r="K102" s="83"/>
      <c r="L102" s="83"/>
      <c r="M102" s="84"/>
      <c r="N102" s="86"/>
    </row>
    <row r="103" spans="4:14" s="62" customFormat="1" x14ac:dyDescent="0.2">
      <c r="D103" s="83"/>
      <c r="E103" s="83"/>
      <c r="F103" s="84"/>
      <c r="G103" s="83"/>
      <c r="H103" s="85"/>
      <c r="I103" s="83"/>
      <c r="J103" s="84"/>
      <c r="K103" s="83"/>
      <c r="L103" s="83"/>
      <c r="M103" s="84"/>
      <c r="N103" s="86"/>
    </row>
    <row r="104" spans="4:14" s="62" customFormat="1" x14ac:dyDescent="0.2">
      <c r="D104" s="83"/>
      <c r="E104" s="83"/>
      <c r="F104" s="84"/>
      <c r="G104" s="83"/>
      <c r="H104" s="85"/>
      <c r="I104" s="83"/>
      <c r="J104" s="84"/>
      <c r="K104" s="83"/>
      <c r="L104" s="83"/>
      <c r="M104" s="84"/>
      <c r="N104" s="86"/>
    </row>
    <row r="105" spans="4:14" s="62" customFormat="1" x14ac:dyDescent="0.2">
      <c r="D105" s="83"/>
      <c r="E105" s="83"/>
      <c r="F105" s="84"/>
      <c r="G105" s="83"/>
      <c r="H105" s="85"/>
      <c r="I105" s="83"/>
      <c r="J105" s="84"/>
      <c r="K105" s="83"/>
      <c r="L105" s="83"/>
      <c r="M105" s="84"/>
      <c r="N105" s="86"/>
    </row>
    <row r="106" spans="4:14" s="62" customFormat="1" x14ac:dyDescent="0.2">
      <c r="D106" s="83"/>
      <c r="E106" s="83"/>
      <c r="F106" s="84"/>
      <c r="G106" s="83"/>
      <c r="H106" s="85"/>
      <c r="I106" s="83"/>
      <c r="J106" s="84"/>
      <c r="K106" s="83"/>
      <c r="L106" s="83"/>
      <c r="M106" s="84"/>
      <c r="N106" s="86"/>
    </row>
    <row r="107" spans="4:14" s="62" customFormat="1" x14ac:dyDescent="0.2">
      <c r="D107" s="83"/>
      <c r="E107" s="83"/>
      <c r="F107" s="84"/>
      <c r="G107" s="83"/>
      <c r="H107" s="85"/>
      <c r="I107" s="83"/>
      <c r="J107" s="84"/>
      <c r="K107" s="83"/>
      <c r="L107" s="83"/>
      <c r="M107" s="84"/>
      <c r="N107" s="86"/>
    </row>
    <row r="108" spans="4:14" s="62" customFormat="1" x14ac:dyDescent="0.2">
      <c r="D108" s="83"/>
      <c r="E108" s="83"/>
      <c r="F108" s="84"/>
      <c r="G108" s="83"/>
      <c r="H108" s="85"/>
      <c r="I108" s="83"/>
      <c r="J108" s="84"/>
      <c r="K108" s="83"/>
      <c r="L108" s="83"/>
      <c r="M108" s="84"/>
      <c r="N108" s="86"/>
    </row>
    <row r="109" spans="4:14" s="62" customFormat="1" x14ac:dyDescent="0.2">
      <c r="D109" s="83"/>
      <c r="E109" s="83"/>
      <c r="F109" s="84"/>
      <c r="G109" s="83"/>
      <c r="H109" s="85"/>
      <c r="I109" s="83"/>
      <c r="J109" s="84"/>
      <c r="K109" s="83"/>
      <c r="L109" s="83"/>
      <c r="M109" s="84"/>
      <c r="N109" s="86"/>
    </row>
    <row r="110" spans="4:14" s="62" customFormat="1" x14ac:dyDescent="0.2">
      <c r="D110" s="83"/>
      <c r="E110" s="83"/>
      <c r="F110" s="84"/>
      <c r="G110" s="83"/>
      <c r="H110" s="85"/>
      <c r="I110" s="83"/>
      <c r="J110" s="84"/>
      <c r="K110" s="83"/>
      <c r="L110" s="83"/>
      <c r="M110" s="84"/>
      <c r="N110" s="86"/>
    </row>
    <row r="111" spans="4:14" s="62" customFormat="1" x14ac:dyDescent="0.2">
      <c r="D111" s="83"/>
      <c r="E111" s="83"/>
      <c r="F111" s="84"/>
      <c r="G111" s="83"/>
      <c r="H111" s="85"/>
      <c r="I111" s="83"/>
      <c r="J111" s="84"/>
      <c r="K111" s="83"/>
      <c r="L111" s="83"/>
      <c r="M111" s="84"/>
      <c r="N111" s="86"/>
    </row>
    <row r="112" spans="4:14" s="62" customFormat="1" x14ac:dyDescent="0.2">
      <c r="D112" s="83"/>
      <c r="E112" s="83"/>
      <c r="F112" s="84"/>
      <c r="G112" s="83"/>
      <c r="H112" s="85"/>
      <c r="I112" s="83"/>
      <c r="J112" s="84"/>
      <c r="K112" s="83"/>
      <c r="L112" s="83"/>
      <c r="M112" s="84"/>
      <c r="N112" s="86"/>
    </row>
    <row r="113" spans="4:14" s="62" customFormat="1" x14ac:dyDescent="0.2">
      <c r="D113" s="83"/>
      <c r="E113" s="83"/>
      <c r="F113" s="84"/>
      <c r="G113" s="83"/>
      <c r="H113" s="85"/>
      <c r="I113" s="83"/>
      <c r="J113" s="84"/>
      <c r="K113" s="83"/>
      <c r="L113" s="83"/>
      <c r="M113" s="84"/>
      <c r="N113" s="86"/>
    </row>
    <row r="114" spans="4:14" s="62" customFormat="1" x14ac:dyDescent="0.2">
      <c r="D114" s="83"/>
      <c r="E114" s="83"/>
      <c r="F114" s="84"/>
      <c r="G114" s="83"/>
      <c r="H114" s="85"/>
      <c r="I114" s="83"/>
      <c r="J114" s="84"/>
      <c r="K114" s="83"/>
      <c r="L114" s="83"/>
      <c r="M114" s="84"/>
      <c r="N114" s="86"/>
    </row>
    <row r="115" spans="4:14" s="62" customFormat="1" x14ac:dyDescent="0.2">
      <c r="D115" s="83"/>
      <c r="E115" s="83"/>
      <c r="F115" s="84"/>
      <c r="G115" s="83"/>
      <c r="H115" s="85"/>
      <c r="I115" s="83"/>
      <c r="J115" s="84"/>
      <c r="K115" s="83"/>
      <c r="L115" s="83"/>
      <c r="M115" s="84"/>
      <c r="N115" s="86"/>
    </row>
    <row r="116" spans="4:14" s="62" customFormat="1" x14ac:dyDescent="0.2">
      <c r="D116" s="83"/>
      <c r="E116" s="83"/>
      <c r="F116" s="84"/>
      <c r="G116" s="83"/>
      <c r="H116" s="85"/>
      <c r="I116" s="83"/>
      <c r="J116" s="84"/>
      <c r="K116" s="83"/>
      <c r="L116" s="83"/>
      <c r="M116" s="84"/>
      <c r="N116" s="86"/>
    </row>
    <row r="117" spans="4:14" s="62" customFormat="1" x14ac:dyDescent="0.2">
      <c r="D117" s="83"/>
      <c r="E117" s="83"/>
      <c r="F117" s="84"/>
      <c r="G117" s="83"/>
      <c r="H117" s="85"/>
      <c r="I117" s="83"/>
      <c r="J117" s="84"/>
      <c r="K117" s="83"/>
      <c r="L117" s="83"/>
      <c r="M117" s="84"/>
      <c r="N117" s="86"/>
    </row>
    <row r="118" spans="4:14" s="62" customFormat="1" x14ac:dyDescent="0.2">
      <c r="D118" s="83"/>
      <c r="E118" s="83"/>
      <c r="F118" s="84"/>
      <c r="G118" s="83"/>
      <c r="H118" s="85"/>
      <c r="I118" s="83"/>
      <c r="J118" s="84"/>
      <c r="K118" s="83"/>
      <c r="L118" s="83"/>
      <c r="M118" s="84"/>
      <c r="N118" s="86"/>
    </row>
    <row r="119" spans="4:14" s="62" customFormat="1" x14ac:dyDescent="0.2">
      <c r="D119" s="83"/>
      <c r="E119" s="83"/>
      <c r="F119" s="84"/>
      <c r="G119" s="83"/>
      <c r="H119" s="85"/>
      <c r="I119" s="83"/>
      <c r="J119" s="84"/>
      <c r="K119" s="83"/>
      <c r="L119" s="83"/>
      <c r="M119" s="84"/>
      <c r="N119" s="86"/>
    </row>
    <row r="120" spans="4:14" s="62" customFormat="1" x14ac:dyDescent="0.2">
      <c r="D120" s="83"/>
      <c r="E120" s="83"/>
      <c r="F120" s="84"/>
      <c r="G120" s="83"/>
      <c r="H120" s="85"/>
      <c r="I120" s="83"/>
      <c r="J120" s="84"/>
      <c r="K120" s="83"/>
      <c r="L120" s="83"/>
      <c r="M120" s="84"/>
      <c r="N120" s="86"/>
    </row>
    <row r="121" spans="4:14" s="62" customFormat="1" x14ac:dyDescent="0.2">
      <c r="D121" s="83"/>
      <c r="E121" s="83"/>
      <c r="F121" s="84"/>
      <c r="G121" s="83"/>
      <c r="H121" s="85"/>
      <c r="I121" s="83"/>
      <c r="J121" s="84"/>
      <c r="K121" s="83"/>
      <c r="L121" s="83"/>
      <c r="M121" s="84"/>
      <c r="N121" s="86"/>
    </row>
    <row r="122" spans="4:14" s="62" customFormat="1" x14ac:dyDescent="0.2">
      <c r="D122" s="83"/>
      <c r="E122" s="83"/>
      <c r="F122" s="84"/>
      <c r="G122" s="83"/>
      <c r="H122" s="85"/>
      <c r="I122" s="83"/>
      <c r="J122" s="84"/>
      <c r="K122" s="83"/>
      <c r="L122" s="83"/>
      <c r="M122" s="84"/>
      <c r="N122" s="86"/>
    </row>
    <row r="123" spans="4:14" s="62" customFormat="1" x14ac:dyDescent="0.2">
      <c r="D123" s="83"/>
      <c r="E123" s="83"/>
      <c r="F123" s="84"/>
      <c r="G123" s="83"/>
      <c r="H123" s="85"/>
      <c r="I123" s="83"/>
      <c r="J123" s="84"/>
      <c r="K123" s="83"/>
      <c r="L123" s="83"/>
      <c r="M123" s="84"/>
      <c r="N123" s="86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3"/>
  <sheetViews>
    <sheetView view="pageBreakPreview" zoomScale="85" zoomScaleNormal="100" zoomScaleSheetLayoutView="85" workbookViewId="0">
      <selection activeCell="E6" sqref="E6"/>
    </sheetView>
  </sheetViews>
  <sheetFormatPr defaultRowHeight="12.75" x14ac:dyDescent="0.2"/>
  <cols>
    <col min="1" max="1" width="5.7109375" style="9" customWidth="1"/>
    <col min="2" max="2" width="31" style="9" customWidth="1"/>
    <col min="3" max="3" width="10.140625" style="9" customWidth="1"/>
    <col min="4" max="4" width="12.140625" style="10" customWidth="1"/>
    <col min="5" max="5" width="10.7109375" style="10" customWidth="1"/>
    <col min="6" max="6" width="10.42578125" style="11" customWidth="1"/>
    <col min="7" max="7" width="11.85546875" style="10" customWidth="1"/>
    <col min="8" max="8" width="11.7109375" style="12" customWidth="1"/>
    <col min="9" max="9" width="11" style="10" customWidth="1"/>
    <col min="10" max="10" width="11.28515625" style="11" customWidth="1"/>
    <col min="11" max="11" width="11.28515625" style="10" customWidth="1"/>
    <col min="12" max="12" width="10.7109375" style="10" customWidth="1"/>
    <col min="13" max="13" width="11.5703125" style="11" customWidth="1"/>
    <col min="14" max="14" width="10.42578125" style="13" customWidth="1"/>
    <col min="15" max="15" width="8.85546875" style="9" customWidth="1"/>
    <col min="16" max="228" width="9.140625" style="14" customWidth="1"/>
    <col min="229" max="229" width="9.140625" style="9" customWidth="1"/>
    <col min="230" max="16384" width="9.140625" style="9"/>
  </cols>
  <sheetData>
    <row r="1" spans="1:256" s="40" customFormat="1" ht="20.25" customHeight="1" x14ac:dyDescent="0.25">
      <c r="A1" s="40" t="s">
        <v>85</v>
      </c>
      <c r="C1" s="207" t="s">
        <v>86</v>
      </c>
      <c r="D1" s="200"/>
      <c r="E1" s="200"/>
      <c r="F1" s="201"/>
      <c r="G1" s="200"/>
      <c r="H1" s="201"/>
      <c r="I1" s="200"/>
      <c r="J1" s="201"/>
      <c r="K1" s="200"/>
      <c r="L1" s="200"/>
      <c r="M1" s="201"/>
    </row>
    <row r="2" spans="1:256" s="61" customFormat="1" ht="15" x14ac:dyDescent="0.25">
      <c r="A2" s="208" t="s">
        <v>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184" t="s">
        <v>3</v>
      </c>
      <c r="N2" s="184"/>
      <c r="O2" s="110"/>
      <c r="P2" s="110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</row>
    <row r="3" spans="1:256" s="61" customFormat="1" ht="19.5" customHeight="1" x14ac:dyDescent="0.2">
      <c r="A3" s="63" t="s">
        <v>4</v>
      </c>
      <c r="B3" s="108" t="s">
        <v>5</v>
      </c>
      <c r="C3" s="193" t="s">
        <v>6</v>
      </c>
      <c r="D3" s="193"/>
      <c r="E3" s="193"/>
      <c r="F3" s="193" t="s">
        <v>7</v>
      </c>
      <c r="G3" s="193"/>
      <c r="H3" s="193" t="s">
        <v>8</v>
      </c>
      <c r="I3" s="193"/>
      <c r="J3" s="193" t="s">
        <v>9</v>
      </c>
      <c r="K3" s="193"/>
      <c r="L3" s="193"/>
      <c r="M3" s="64" t="s">
        <v>10</v>
      </c>
      <c r="N3" s="65" t="s">
        <v>11</v>
      </c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</row>
    <row r="4" spans="1:256" s="58" customFormat="1" x14ac:dyDescent="0.2">
      <c r="A4" s="74"/>
      <c r="B4" s="19"/>
      <c r="C4" s="19" t="s">
        <v>12</v>
      </c>
      <c r="D4" s="35" t="s">
        <v>13</v>
      </c>
      <c r="E4" s="35" t="s">
        <v>14</v>
      </c>
      <c r="F4" s="36" t="s">
        <v>12</v>
      </c>
      <c r="G4" s="35" t="s">
        <v>13</v>
      </c>
      <c r="H4" s="36" t="s">
        <v>12</v>
      </c>
      <c r="I4" s="35" t="s">
        <v>13</v>
      </c>
      <c r="J4" s="36" t="s">
        <v>12</v>
      </c>
      <c r="K4" s="35" t="s">
        <v>13</v>
      </c>
      <c r="L4" s="35" t="s">
        <v>14</v>
      </c>
      <c r="M4" s="36" t="s">
        <v>12</v>
      </c>
      <c r="N4" s="75" t="s">
        <v>12</v>
      </c>
      <c r="O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ht="12" customHeight="1" x14ac:dyDescent="0.2">
      <c r="A5" s="119">
        <v>1</v>
      </c>
      <c r="B5" s="124" t="s">
        <v>15</v>
      </c>
      <c r="C5" s="129">
        <v>102</v>
      </c>
      <c r="D5" s="126">
        <v>30.26</v>
      </c>
      <c r="E5" s="126">
        <v>2.7000000000000001E-3</v>
      </c>
      <c r="F5" s="125">
        <v>225</v>
      </c>
      <c r="G5" s="126">
        <v>2.74</v>
      </c>
      <c r="H5" s="125">
        <v>109</v>
      </c>
      <c r="I5" s="126">
        <v>1.26</v>
      </c>
      <c r="J5" s="125">
        <v>91</v>
      </c>
      <c r="K5" s="126">
        <v>1.1200000000000001</v>
      </c>
      <c r="L5" s="126">
        <v>0</v>
      </c>
      <c r="M5" s="125">
        <v>116</v>
      </c>
      <c r="N5" s="127">
        <v>0</v>
      </c>
    </row>
    <row r="6" spans="1:256" ht="12" customHeight="1" x14ac:dyDescent="0.2">
      <c r="A6" s="119">
        <v>2</v>
      </c>
      <c r="B6" s="124" t="s">
        <v>16</v>
      </c>
      <c r="C6" s="129">
        <v>0</v>
      </c>
      <c r="D6" s="126">
        <v>0</v>
      </c>
      <c r="E6" s="126">
        <v>0</v>
      </c>
      <c r="F6" s="125">
        <v>132</v>
      </c>
      <c r="G6" s="126">
        <v>1.3260000000000001</v>
      </c>
      <c r="H6" s="125">
        <v>125</v>
      </c>
      <c r="I6" s="126">
        <v>1.222</v>
      </c>
      <c r="J6" s="125">
        <v>125</v>
      </c>
      <c r="K6" s="126">
        <v>1.1419999999999999</v>
      </c>
      <c r="L6" s="126">
        <v>0</v>
      </c>
      <c r="M6" s="125">
        <v>0</v>
      </c>
      <c r="N6" s="127">
        <v>7</v>
      </c>
    </row>
    <row r="7" spans="1:256" ht="13.5" x14ac:dyDescent="0.2">
      <c r="A7" s="119">
        <v>3</v>
      </c>
      <c r="B7" s="124" t="s">
        <v>17</v>
      </c>
      <c r="C7" s="129">
        <v>108</v>
      </c>
      <c r="D7" s="126">
        <v>8.24</v>
      </c>
      <c r="E7" s="126">
        <v>0</v>
      </c>
      <c r="F7" s="125">
        <v>261</v>
      </c>
      <c r="G7" s="126">
        <v>6.06</v>
      </c>
      <c r="H7" s="125">
        <v>190</v>
      </c>
      <c r="I7" s="126">
        <v>4.4770000000000003</v>
      </c>
      <c r="J7" s="125">
        <v>190</v>
      </c>
      <c r="K7" s="126">
        <v>4.4770000000000003</v>
      </c>
      <c r="L7" s="126">
        <v>0</v>
      </c>
      <c r="M7" s="125">
        <v>71</v>
      </c>
      <c r="N7" s="127">
        <v>0</v>
      </c>
    </row>
    <row r="8" spans="1:256" ht="13.5" x14ac:dyDescent="0.2">
      <c r="A8" s="119">
        <v>4</v>
      </c>
      <c r="B8" s="124" t="s">
        <v>18</v>
      </c>
      <c r="C8" s="129">
        <v>79</v>
      </c>
      <c r="D8" s="126">
        <v>12.41</v>
      </c>
      <c r="E8" s="126">
        <v>2.7000000000000001E-3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7">
        <v>0</v>
      </c>
    </row>
    <row r="9" spans="1:256" ht="13.5" x14ac:dyDescent="0.2">
      <c r="A9" s="119">
        <v>5</v>
      </c>
      <c r="B9" s="124" t="s">
        <v>19</v>
      </c>
      <c r="C9" s="129">
        <v>28</v>
      </c>
      <c r="D9" s="126">
        <v>7.66</v>
      </c>
      <c r="E9" s="126">
        <v>0</v>
      </c>
      <c r="F9" s="125">
        <v>47</v>
      </c>
      <c r="G9" s="126">
        <v>0.45</v>
      </c>
      <c r="H9" s="125">
        <v>44</v>
      </c>
      <c r="I9" s="126">
        <v>0.41</v>
      </c>
      <c r="J9" s="125">
        <v>43</v>
      </c>
      <c r="K9" s="126">
        <v>0.4</v>
      </c>
      <c r="L9" s="126">
        <v>0</v>
      </c>
      <c r="M9" s="125">
        <v>5</v>
      </c>
      <c r="N9" s="127">
        <v>-2</v>
      </c>
    </row>
    <row r="10" spans="1:256" ht="13.5" x14ac:dyDescent="0.2">
      <c r="A10" s="119">
        <v>6</v>
      </c>
      <c r="B10" s="124" t="s">
        <v>20</v>
      </c>
      <c r="C10" s="129">
        <v>0</v>
      </c>
      <c r="D10" s="126">
        <v>0</v>
      </c>
      <c r="E10" s="126">
        <v>0</v>
      </c>
      <c r="F10" s="125">
        <v>6</v>
      </c>
      <c r="G10" s="126">
        <v>3.7999999999999999E-2</v>
      </c>
      <c r="H10" s="125">
        <v>6</v>
      </c>
      <c r="I10" s="126">
        <v>3.7999999999999999E-2</v>
      </c>
      <c r="J10" s="125">
        <v>6</v>
      </c>
      <c r="K10" s="126">
        <v>3.7999999999999999E-2</v>
      </c>
      <c r="L10" s="126">
        <v>0</v>
      </c>
      <c r="M10" s="125">
        <v>0</v>
      </c>
      <c r="N10" s="127">
        <v>0</v>
      </c>
    </row>
    <row r="11" spans="1:256" ht="13.5" x14ac:dyDescent="0.2">
      <c r="A11" s="119">
        <v>7</v>
      </c>
      <c r="B11" s="124" t="s">
        <v>21</v>
      </c>
      <c r="C11" s="129">
        <v>104</v>
      </c>
      <c r="D11" s="126">
        <v>7.74</v>
      </c>
      <c r="E11" s="126">
        <v>0.34</v>
      </c>
      <c r="F11" s="125">
        <v>84</v>
      </c>
      <c r="G11" s="126">
        <v>0.58499999999999996</v>
      </c>
      <c r="H11" s="125">
        <v>84</v>
      </c>
      <c r="I11" s="126">
        <v>0.58499999999999996</v>
      </c>
      <c r="J11" s="125">
        <v>35</v>
      </c>
      <c r="K11" s="126">
        <v>0.2175</v>
      </c>
      <c r="L11" s="126">
        <v>2.4599000000000001E-3</v>
      </c>
      <c r="M11" s="125">
        <v>0</v>
      </c>
      <c r="N11" s="127">
        <v>0</v>
      </c>
    </row>
    <row r="12" spans="1:256" ht="13.5" x14ac:dyDescent="0.2">
      <c r="A12" s="119">
        <v>8</v>
      </c>
      <c r="B12" s="124" t="s">
        <v>22</v>
      </c>
      <c r="C12" s="129">
        <v>104</v>
      </c>
      <c r="D12" s="126">
        <v>15.53</v>
      </c>
      <c r="E12" s="126">
        <v>0.34379999999999999</v>
      </c>
      <c r="F12" s="125">
        <v>427</v>
      </c>
      <c r="G12" s="126">
        <v>4.71</v>
      </c>
      <c r="H12" s="125">
        <v>241</v>
      </c>
      <c r="I12" s="126">
        <v>1.94</v>
      </c>
      <c r="J12" s="125">
        <v>187</v>
      </c>
      <c r="K12" s="126">
        <v>1.35</v>
      </c>
      <c r="L12" s="126">
        <v>0</v>
      </c>
      <c r="M12" s="125">
        <v>43</v>
      </c>
      <c r="N12" s="127">
        <v>143</v>
      </c>
    </row>
    <row r="13" spans="1:256" ht="13.5" x14ac:dyDescent="0.2">
      <c r="A13" s="119">
        <v>9</v>
      </c>
      <c r="B13" s="124" t="s">
        <v>23</v>
      </c>
      <c r="C13" s="129">
        <v>28</v>
      </c>
      <c r="D13" s="126">
        <v>7.62</v>
      </c>
      <c r="E13" s="126">
        <v>3.8E-3</v>
      </c>
      <c r="F13" s="125">
        <v>12</v>
      </c>
      <c r="G13" s="126">
        <v>7.57</v>
      </c>
      <c r="H13" s="125">
        <v>12</v>
      </c>
      <c r="I13" s="126">
        <v>7.57</v>
      </c>
      <c r="J13" s="125">
        <v>12</v>
      </c>
      <c r="K13" s="126">
        <v>7.57</v>
      </c>
      <c r="L13" s="126">
        <v>0</v>
      </c>
      <c r="M13" s="125">
        <v>0</v>
      </c>
      <c r="N13" s="127">
        <v>0</v>
      </c>
    </row>
    <row r="14" spans="1:256" ht="13.5" x14ac:dyDescent="0.2">
      <c r="A14" s="119">
        <v>10</v>
      </c>
      <c r="B14" s="124" t="s">
        <v>24</v>
      </c>
      <c r="C14" s="129">
        <v>346</v>
      </c>
      <c r="D14" s="126">
        <v>80.180000000000007</v>
      </c>
      <c r="E14" s="126">
        <v>4.3E-3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7">
        <v>0</v>
      </c>
    </row>
    <row r="15" spans="1:256" ht="13.5" x14ac:dyDescent="0.2">
      <c r="A15" s="119">
        <v>11</v>
      </c>
      <c r="B15" s="124" t="s">
        <v>25</v>
      </c>
      <c r="C15" s="129">
        <v>60</v>
      </c>
      <c r="D15" s="126">
        <v>6.45</v>
      </c>
      <c r="E15" s="126">
        <v>2.7000000000000001E-3</v>
      </c>
      <c r="F15" s="125">
        <v>92</v>
      </c>
      <c r="G15" s="126">
        <v>0.61499999999999999</v>
      </c>
      <c r="H15" s="125">
        <v>92</v>
      </c>
      <c r="I15" s="126">
        <v>0.61499999999999999</v>
      </c>
      <c r="J15" s="125">
        <v>92</v>
      </c>
      <c r="K15" s="126">
        <v>0.61499999999999999</v>
      </c>
      <c r="L15" s="126">
        <v>0</v>
      </c>
      <c r="M15" s="125">
        <v>0</v>
      </c>
      <c r="N15" s="127">
        <v>0</v>
      </c>
    </row>
    <row r="16" spans="1:256" ht="13.5" x14ac:dyDescent="0.2">
      <c r="A16" s="119">
        <v>12</v>
      </c>
      <c r="B16" s="124" t="s">
        <v>26</v>
      </c>
      <c r="C16" s="129">
        <v>23</v>
      </c>
      <c r="D16" s="126">
        <v>7.0000000000000007E-2</v>
      </c>
      <c r="E16" s="126">
        <v>0</v>
      </c>
      <c r="F16" s="125">
        <v>15</v>
      </c>
      <c r="G16" s="126">
        <v>0.19</v>
      </c>
      <c r="H16" s="125">
        <v>7</v>
      </c>
      <c r="I16" s="126">
        <v>0.13</v>
      </c>
      <c r="J16" s="125">
        <v>7</v>
      </c>
      <c r="K16" s="126">
        <v>0.13</v>
      </c>
      <c r="L16" s="126">
        <v>0</v>
      </c>
      <c r="M16" s="125">
        <v>0</v>
      </c>
      <c r="N16" s="127">
        <v>8</v>
      </c>
    </row>
    <row r="17" spans="1:228" ht="13.5" x14ac:dyDescent="0.2">
      <c r="A17" s="119">
        <v>13</v>
      </c>
      <c r="B17" s="124" t="s">
        <v>27</v>
      </c>
      <c r="C17" s="129">
        <v>64</v>
      </c>
      <c r="D17" s="126">
        <v>3.33</v>
      </c>
      <c r="E17" s="126">
        <v>0</v>
      </c>
      <c r="F17" s="125">
        <v>30</v>
      </c>
      <c r="G17" s="126">
        <v>0.26</v>
      </c>
      <c r="H17" s="125">
        <v>22</v>
      </c>
      <c r="I17" s="126">
        <v>0.18</v>
      </c>
      <c r="J17" s="125">
        <v>22</v>
      </c>
      <c r="K17" s="126">
        <v>0.15</v>
      </c>
      <c r="L17" s="126">
        <v>0</v>
      </c>
      <c r="M17" s="125">
        <v>8</v>
      </c>
      <c r="N17" s="127">
        <v>0</v>
      </c>
    </row>
    <row r="18" spans="1:228" ht="13.5" x14ac:dyDescent="0.2">
      <c r="A18" s="119">
        <v>14</v>
      </c>
      <c r="B18" s="124" t="s">
        <v>28</v>
      </c>
      <c r="C18" s="129">
        <v>35</v>
      </c>
      <c r="D18" s="126">
        <v>3.38</v>
      </c>
      <c r="E18" s="126">
        <v>4.3E-3</v>
      </c>
      <c r="F18" s="125">
        <v>29</v>
      </c>
      <c r="G18" s="126">
        <v>0.20100000000000001</v>
      </c>
      <c r="H18" s="125">
        <v>29</v>
      </c>
      <c r="I18" s="126">
        <v>0.20100000000000001</v>
      </c>
      <c r="J18" s="125">
        <v>29</v>
      </c>
      <c r="K18" s="126">
        <v>0.161</v>
      </c>
      <c r="L18" s="126">
        <v>0</v>
      </c>
      <c r="M18" s="125">
        <v>0</v>
      </c>
      <c r="N18" s="127">
        <v>0</v>
      </c>
    </row>
    <row r="19" spans="1:228" ht="13.5" x14ac:dyDescent="0.2">
      <c r="A19" s="119">
        <v>15</v>
      </c>
      <c r="B19" s="124" t="s">
        <v>29</v>
      </c>
      <c r="C19" s="129">
        <v>10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7">
        <v>0</v>
      </c>
    </row>
    <row r="20" spans="1:228" ht="13.5" x14ac:dyDescent="0.2">
      <c r="A20" s="119">
        <v>16</v>
      </c>
      <c r="B20" s="124" t="s">
        <v>30</v>
      </c>
      <c r="C20" s="129">
        <v>249</v>
      </c>
      <c r="D20" s="126">
        <v>43.314999999999998</v>
      </c>
      <c r="E20" s="126">
        <v>0.34379999999999999</v>
      </c>
      <c r="F20" s="125">
        <v>364</v>
      </c>
      <c r="G20" s="126">
        <v>3.5865999999999998</v>
      </c>
      <c r="H20" s="125">
        <v>232</v>
      </c>
      <c r="I20" s="126">
        <v>2.3264</v>
      </c>
      <c r="J20" s="125">
        <v>225</v>
      </c>
      <c r="K20" s="126">
        <v>4.6448999999999998</v>
      </c>
      <c r="L20" s="126">
        <v>0</v>
      </c>
      <c r="M20" s="125">
        <v>69</v>
      </c>
      <c r="N20" s="127">
        <v>63</v>
      </c>
    </row>
    <row r="21" spans="1:228" ht="13.5" x14ac:dyDescent="0.2">
      <c r="A21" s="119">
        <v>17</v>
      </c>
      <c r="B21" s="124" t="s">
        <v>31</v>
      </c>
      <c r="C21" s="129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7">
        <v>0</v>
      </c>
    </row>
    <row r="22" spans="1:228" ht="13.5" x14ac:dyDescent="0.2">
      <c r="A22" s="119">
        <v>18</v>
      </c>
      <c r="B22" s="124" t="s">
        <v>32</v>
      </c>
      <c r="C22" s="129">
        <v>6</v>
      </c>
      <c r="D22" s="126">
        <v>0</v>
      </c>
      <c r="E22" s="126">
        <v>0</v>
      </c>
      <c r="F22" s="125">
        <v>3</v>
      </c>
      <c r="G22" s="126">
        <v>0.04</v>
      </c>
      <c r="H22" s="125">
        <v>3</v>
      </c>
      <c r="I22" s="126">
        <v>0.04</v>
      </c>
      <c r="J22" s="125">
        <v>3</v>
      </c>
      <c r="K22" s="126">
        <v>0.04</v>
      </c>
      <c r="L22" s="126">
        <v>0</v>
      </c>
      <c r="M22" s="125">
        <v>0</v>
      </c>
      <c r="N22" s="127">
        <v>0</v>
      </c>
    </row>
    <row r="23" spans="1:228" ht="13.5" x14ac:dyDescent="0.2">
      <c r="A23" s="119">
        <v>19</v>
      </c>
      <c r="B23" s="124" t="s">
        <v>33</v>
      </c>
      <c r="C23" s="129">
        <v>401</v>
      </c>
      <c r="D23" s="126">
        <v>109.13</v>
      </c>
      <c r="E23" s="126">
        <v>0.36809999999999998</v>
      </c>
      <c r="F23" s="125">
        <v>1109</v>
      </c>
      <c r="G23" s="126">
        <v>11.41</v>
      </c>
      <c r="H23" s="125">
        <v>415</v>
      </c>
      <c r="I23" s="126">
        <v>3.49</v>
      </c>
      <c r="J23" s="125">
        <v>410</v>
      </c>
      <c r="K23" s="126">
        <v>2.78</v>
      </c>
      <c r="L23" s="126">
        <v>0.3</v>
      </c>
      <c r="M23" s="125">
        <v>116</v>
      </c>
      <c r="N23" s="127">
        <v>578</v>
      </c>
    </row>
    <row r="24" spans="1:228" ht="13.5" x14ac:dyDescent="0.2">
      <c r="A24" s="119">
        <v>20</v>
      </c>
      <c r="B24" s="124" t="s">
        <v>34</v>
      </c>
      <c r="C24" s="129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7">
        <v>0</v>
      </c>
    </row>
    <row r="25" spans="1:228" ht="13.5" x14ac:dyDescent="0.2">
      <c r="A25" s="119">
        <v>21</v>
      </c>
      <c r="B25" s="124" t="s">
        <v>35</v>
      </c>
      <c r="C25" s="129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7">
        <v>0</v>
      </c>
    </row>
    <row r="26" spans="1:228" ht="13.5" x14ac:dyDescent="0.2">
      <c r="A26" s="119">
        <v>22</v>
      </c>
      <c r="B26" s="124" t="s">
        <v>36</v>
      </c>
      <c r="C26" s="129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7">
        <v>0</v>
      </c>
    </row>
    <row r="27" spans="1:228" ht="13.5" x14ac:dyDescent="0.2">
      <c r="A27" s="119">
        <v>23</v>
      </c>
      <c r="B27" s="124" t="s">
        <v>37</v>
      </c>
      <c r="C27" s="129">
        <v>24</v>
      </c>
      <c r="D27" s="126">
        <v>0.06</v>
      </c>
      <c r="E27" s="126">
        <v>0</v>
      </c>
      <c r="F27" s="125">
        <v>2</v>
      </c>
      <c r="G27" s="126">
        <v>0.03</v>
      </c>
      <c r="H27" s="125">
        <v>2</v>
      </c>
      <c r="I27" s="126">
        <v>0.03</v>
      </c>
      <c r="J27" s="125">
        <v>2</v>
      </c>
      <c r="K27" s="126">
        <v>0.21</v>
      </c>
      <c r="L27" s="126">
        <v>0</v>
      </c>
      <c r="M27" s="125">
        <v>0</v>
      </c>
      <c r="N27" s="127">
        <v>0</v>
      </c>
    </row>
    <row r="28" spans="1:228" ht="13.5" x14ac:dyDescent="0.2">
      <c r="A28" s="119">
        <v>24</v>
      </c>
      <c r="B28" s="124" t="s">
        <v>38</v>
      </c>
      <c r="C28" s="129">
        <v>109</v>
      </c>
      <c r="D28" s="126">
        <v>7.71</v>
      </c>
      <c r="E28" s="126">
        <v>2.7000000000000001E-3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7">
        <v>0</v>
      </c>
    </row>
    <row r="29" spans="1:228" ht="13.5" x14ac:dyDescent="0.2">
      <c r="A29" s="119">
        <v>25</v>
      </c>
      <c r="B29" s="124" t="s">
        <v>39</v>
      </c>
      <c r="C29" s="129">
        <v>113</v>
      </c>
      <c r="D29" s="126">
        <v>22.73</v>
      </c>
      <c r="E29" s="126">
        <v>0.38269999999999998</v>
      </c>
      <c r="F29" s="125">
        <v>123</v>
      </c>
      <c r="G29" s="126">
        <v>1.37</v>
      </c>
      <c r="H29" s="125">
        <v>81</v>
      </c>
      <c r="I29" s="126">
        <v>0.78</v>
      </c>
      <c r="J29" s="125">
        <v>73</v>
      </c>
      <c r="K29" s="126">
        <v>0.55000000000000004</v>
      </c>
      <c r="L29" s="126">
        <v>0</v>
      </c>
      <c r="M29" s="125">
        <v>42</v>
      </c>
      <c r="N29" s="127">
        <v>0</v>
      </c>
    </row>
    <row r="30" spans="1:228" ht="13.5" x14ac:dyDescent="0.2">
      <c r="A30" s="119">
        <v>26</v>
      </c>
      <c r="B30" s="124" t="s">
        <v>40</v>
      </c>
      <c r="C30" s="129">
        <v>55</v>
      </c>
      <c r="D30" s="126">
        <v>0.38</v>
      </c>
      <c r="E30" s="126">
        <v>2.7000000000000001E-3</v>
      </c>
      <c r="F30" s="125">
        <v>113</v>
      </c>
      <c r="G30" s="126">
        <v>1.84</v>
      </c>
      <c r="H30" s="125">
        <v>83</v>
      </c>
      <c r="I30" s="126">
        <v>0.88</v>
      </c>
      <c r="J30" s="125">
        <v>83</v>
      </c>
      <c r="K30" s="126">
        <v>0.88</v>
      </c>
      <c r="L30" s="126">
        <v>0</v>
      </c>
      <c r="M30" s="125">
        <v>0</v>
      </c>
      <c r="N30" s="127">
        <v>30</v>
      </c>
    </row>
    <row r="31" spans="1:228" ht="13.5" x14ac:dyDescent="0.2">
      <c r="A31" s="119">
        <v>27</v>
      </c>
      <c r="B31" s="124" t="s">
        <v>41</v>
      </c>
      <c r="C31" s="129">
        <v>25</v>
      </c>
      <c r="D31" s="126">
        <v>7.55</v>
      </c>
      <c r="E31" s="126">
        <v>2.7000000000000001E-3</v>
      </c>
      <c r="F31" s="125">
        <v>5</v>
      </c>
      <c r="G31" s="126">
        <v>0.05</v>
      </c>
      <c r="H31" s="125">
        <v>5</v>
      </c>
      <c r="I31" s="126">
        <v>0.05</v>
      </c>
      <c r="J31" s="125">
        <v>5</v>
      </c>
      <c r="K31" s="126">
        <v>0.05</v>
      </c>
      <c r="L31" s="126">
        <v>0</v>
      </c>
      <c r="M31" s="125">
        <v>0</v>
      </c>
      <c r="N31" s="127">
        <v>0</v>
      </c>
    </row>
    <row r="32" spans="1:228" s="61" customFormat="1" ht="13.5" x14ac:dyDescent="0.2">
      <c r="A32" s="66"/>
      <c r="B32" s="21" t="s">
        <v>42</v>
      </c>
      <c r="C32" s="34">
        <f t="shared" ref="C32:N32" si="0">SUM(C5:C31)</f>
        <v>2073</v>
      </c>
      <c r="D32" s="23">
        <f t="shared" si="0"/>
        <v>373.74499999999995</v>
      </c>
      <c r="E32" s="23">
        <f t="shared" si="0"/>
        <v>1.8069999999999997</v>
      </c>
      <c r="F32" s="22">
        <f t="shared" si="0"/>
        <v>3079</v>
      </c>
      <c r="G32" s="23">
        <f t="shared" si="0"/>
        <v>43.071600000000004</v>
      </c>
      <c r="H32" s="22">
        <f t="shared" si="0"/>
        <v>1782</v>
      </c>
      <c r="I32" s="23">
        <f t="shared" si="0"/>
        <v>26.224400000000003</v>
      </c>
      <c r="J32" s="22">
        <f t="shared" si="0"/>
        <v>1640</v>
      </c>
      <c r="K32" s="23">
        <f t="shared" si="0"/>
        <v>26.525400000000001</v>
      </c>
      <c r="L32" s="23">
        <f t="shared" si="0"/>
        <v>0.3024599</v>
      </c>
      <c r="M32" s="22">
        <f t="shared" si="0"/>
        <v>470</v>
      </c>
      <c r="N32" s="67">
        <f t="shared" si="0"/>
        <v>827</v>
      </c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</row>
    <row r="33" spans="1:14" ht="13.5" x14ac:dyDescent="0.2">
      <c r="A33" s="119">
        <v>28</v>
      </c>
      <c r="B33" s="124" t="s">
        <v>43</v>
      </c>
      <c r="C33" s="129">
        <v>15</v>
      </c>
      <c r="D33" s="126">
        <v>15.11</v>
      </c>
      <c r="E33" s="126">
        <v>0</v>
      </c>
      <c r="F33" s="125">
        <v>68</v>
      </c>
      <c r="G33" s="126">
        <v>0.8579</v>
      </c>
      <c r="H33" s="125">
        <v>64</v>
      </c>
      <c r="I33" s="126">
        <v>0.81589999999999996</v>
      </c>
      <c r="J33" s="125">
        <v>54</v>
      </c>
      <c r="K33" s="126">
        <v>0.58737499999999998</v>
      </c>
      <c r="L33" s="126">
        <v>0</v>
      </c>
      <c r="M33" s="125">
        <v>4</v>
      </c>
      <c r="N33" s="127">
        <v>0</v>
      </c>
    </row>
    <row r="34" spans="1:14" ht="13.5" x14ac:dyDescent="0.2">
      <c r="A34" s="119">
        <v>29</v>
      </c>
      <c r="B34" s="124" t="s">
        <v>44</v>
      </c>
      <c r="C34" s="129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7">
        <v>0</v>
      </c>
    </row>
    <row r="35" spans="1:14" ht="13.5" x14ac:dyDescent="0.2">
      <c r="A35" s="119">
        <v>30</v>
      </c>
      <c r="B35" s="124" t="s">
        <v>45</v>
      </c>
      <c r="C35" s="129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7">
        <v>0</v>
      </c>
    </row>
    <row r="36" spans="1:14" ht="13.5" x14ac:dyDescent="0.2">
      <c r="A36" s="119">
        <v>31</v>
      </c>
      <c r="B36" s="124" t="s">
        <v>46</v>
      </c>
      <c r="C36" s="129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7">
        <v>0</v>
      </c>
    </row>
    <row r="37" spans="1:14" ht="13.5" x14ac:dyDescent="0.2">
      <c r="A37" s="119">
        <v>32</v>
      </c>
      <c r="B37" s="124" t="s">
        <v>47</v>
      </c>
      <c r="C37" s="129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7">
        <v>0</v>
      </c>
    </row>
    <row r="38" spans="1:14" ht="13.5" x14ac:dyDescent="0.2">
      <c r="A38" s="119">
        <v>33</v>
      </c>
      <c r="B38" s="124" t="s">
        <v>48</v>
      </c>
      <c r="C38" s="129">
        <v>68</v>
      </c>
      <c r="D38" s="126">
        <v>10.7</v>
      </c>
      <c r="E38" s="126">
        <v>3.8E-3</v>
      </c>
      <c r="F38" s="125">
        <v>70</v>
      </c>
      <c r="G38" s="126">
        <v>0.53106249999999999</v>
      </c>
      <c r="H38" s="125">
        <v>59</v>
      </c>
      <c r="I38" s="126">
        <v>0.30606250000000002</v>
      </c>
      <c r="J38" s="125">
        <v>43</v>
      </c>
      <c r="K38" s="126">
        <v>0.21556249999999999</v>
      </c>
      <c r="L38" s="126">
        <v>0</v>
      </c>
      <c r="M38" s="125">
        <v>0</v>
      </c>
      <c r="N38" s="127">
        <v>11</v>
      </c>
    </row>
    <row r="39" spans="1:14" ht="13.5" x14ac:dyDescent="0.2">
      <c r="A39" s="119">
        <v>34</v>
      </c>
      <c r="B39" s="124" t="s">
        <v>49</v>
      </c>
      <c r="C39" s="129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7">
        <v>0</v>
      </c>
    </row>
    <row r="40" spans="1:14" ht="13.5" x14ac:dyDescent="0.2">
      <c r="A40" s="119">
        <v>35</v>
      </c>
      <c r="B40" s="124" t="s">
        <v>50</v>
      </c>
      <c r="C40" s="129">
        <v>36</v>
      </c>
      <c r="D40" s="126">
        <v>6.05</v>
      </c>
      <c r="E40" s="126">
        <v>2.7000000000000001E-3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7">
        <v>0</v>
      </c>
    </row>
    <row r="41" spans="1:14" ht="13.5" x14ac:dyDescent="0.2">
      <c r="A41" s="119">
        <v>36</v>
      </c>
      <c r="B41" s="124" t="s">
        <v>51</v>
      </c>
      <c r="C41" s="129">
        <v>17</v>
      </c>
      <c r="D41" s="126">
        <v>7.0000000000000007E-2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7">
        <v>0</v>
      </c>
    </row>
    <row r="42" spans="1:14" ht="13.5" x14ac:dyDescent="0.2">
      <c r="A42" s="119">
        <v>37</v>
      </c>
      <c r="B42" s="124" t="s">
        <v>52</v>
      </c>
      <c r="C42" s="129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7">
        <v>0</v>
      </c>
    </row>
    <row r="43" spans="1:14" ht="13.5" x14ac:dyDescent="0.2">
      <c r="A43" s="119">
        <v>38</v>
      </c>
      <c r="B43" s="124" t="s">
        <v>53</v>
      </c>
      <c r="C43" s="129">
        <v>7</v>
      </c>
      <c r="D43" s="126">
        <v>0</v>
      </c>
      <c r="E43" s="126">
        <v>0</v>
      </c>
      <c r="F43" s="125">
        <v>2</v>
      </c>
      <c r="G43" s="126">
        <v>1.15E-2</v>
      </c>
      <c r="H43" s="125">
        <v>1</v>
      </c>
      <c r="I43" s="126">
        <v>1.5E-3</v>
      </c>
      <c r="J43" s="125">
        <v>1</v>
      </c>
      <c r="K43" s="126">
        <v>1.5E-3</v>
      </c>
      <c r="L43" s="126">
        <v>0</v>
      </c>
      <c r="M43" s="125">
        <v>1</v>
      </c>
      <c r="N43" s="127">
        <v>0</v>
      </c>
    </row>
    <row r="44" spans="1:14" ht="13.5" x14ac:dyDescent="0.2">
      <c r="A44" s="119">
        <v>39</v>
      </c>
      <c r="B44" s="124" t="s">
        <v>54</v>
      </c>
      <c r="C44" s="129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7">
        <v>0</v>
      </c>
    </row>
    <row r="45" spans="1:14" ht="13.5" x14ac:dyDescent="0.2">
      <c r="A45" s="119">
        <v>40</v>
      </c>
      <c r="B45" s="124" t="s">
        <v>55</v>
      </c>
      <c r="C45" s="129">
        <v>10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7">
        <v>0</v>
      </c>
    </row>
    <row r="46" spans="1:14" ht="13.5" x14ac:dyDescent="0.2">
      <c r="A46" s="119">
        <v>41</v>
      </c>
      <c r="B46" s="124" t="s">
        <v>56</v>
      </c>
      <c r="C46" s="129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7">
        <v>0</v>
      </c>
    </row>
    <row r="47" spans="1:14" ht="13.5" x14ac:dyDescent="0.2">
      <c r="A47" s="119">
        <v>42</v>
      </c>
      <c r="B47" s="124" t="s">
        <v>57</v>
      </c>
      <c r="C47" s="129">
        <v>9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7">
        <v>0</v>
      </c>
    </row>
    <row r="48" spans="1:14" ht="13.5" x14ac:dyDescent="0.2">
      <c r="A48" s="119">
        <v>43</v>
      </c>
      <c r="B48" s="124" t="s">
        <v>58</v>
      </c>
      <c r="C48" s="129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7">
        <v>0</v>
      </c>
    </row>
    <row r="49" spans="1:228" ht="13.5" x14ac:dyDescent="0.2">
      <c r="A49" s="119">
        <v>44</v>
      </c>
      <c r="B49" s="124" t="s">
        <v>59</v>
      </c>
      <c r="C49" s="129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7">
        <v>0</v>
      </c>
    </row>
    <row r="50" spans="1:228" s="61" customFormat="1" ht="13.5" x14ac:dyDescent="0.2">
      <c r="A50" s="68"/>
      <c r="B50" s="21" t="s">
        <v>60</v>
      </c>
      <c r="C50" s="34">
        <f t="shared" ref="C50:N50" si="1">SUM(C33:C49)</f>
        <v>162</v>
      </c>
      <c r="D50" s="23">
        <f t="shared" si="1"/>
        <v>31.93</v>
      </c>
      <c r="E50" s="23">
        <f t="shared" si="1"/>
        <v>6.5000000000000006E-3</v>
      </c>
      <c r="F50" s="22">
        <f t="shared" si="1"/>
        <v>140</v>
      </c>
      <c r="G50" s="23">
        <f t="shared" si="1"/>
        <v>1.4004624999999999</v>
      </c>
      <c r="H50" s="22">
        <f t="shared" si="1"/>
        <v>124</v>
      </c>
      <c r="I50" s="23">
        <f t="shared" si="1"/>
        <v>1.1234625</v>
      </c>
      <c r="J50" s="22">
        <f t="shared" si="1"/>
        <v>98</v>
      </c>
      <c r="K50" s="23">
        <f t="shared" si="1"/>
        <v>0.80443749999999992</v>
      </c>
      <c r="L50" s="23">
        <f t="shared" si="1"/>
        <v>0</v>
      </c>
      <c r="M50" s="22">
        <f t="shared" si="1"/>
        <v>5</v>
      </c>
      <c r="N50" s="67">
        <f t="shared" si="1"/>
        <v>11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</row>
    <row r="51" spans="1:228" ht="13.5" x14ac:dyDescent="0.2">
      <c r="A51" s="123">
        <v>45</v>
      </c>
      <c r="B51" s="124" t="s">
        <v>61</v>
      </c>
      <c r="C51" s="129">
        <v>30</v>
      </c>
      <c r="D51" s="126">
        <v>0</v>
      </c>
      <c r="E51" s="126">
        <v>0.34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7">
        <v>0</v>
      </c>
    </row>
    <row r="52" spans="1:228" ht="13.5" x14ac:dyDescent="0.2">
      <c r="A52" s="123">
        <v>46</v>
      </c>
      <c r="B52" s="124" t="s">
        <v>62</v>
      </c>
      <c r="C52" s="129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7">
        <v>0</v>
      </c>
    </row>
    <row r="53" spans="1:228" ht="13.5" x14ac:dyDescent="0.2">
      <c r="A53" s="123">
        <v>47</v>
      </c>
      <c r="B53" s="124" t="s">
        <v>63</v>
      </c>
      <c r="C53" s="129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7">
        <v>0</v>
      </c>
    </row>
    <row r="54" spans="1:228" ht="13.5" x14ac:dyDescent="0.2">
      <c r="A54" s="123">
        <v>48</v>
      </c>
      <c r="B54" s="124" t="s">
        <v>64</v>
      </c>
      <c r="C54" s="129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7">
        <v>0</v>
      </c>
    </row>
    <row r="55" spans="1:228" ht="13.5" x14ac:dyDescent="0.2">
      <c r="A55" s="123">
        <v>49</v>
      </c>
      <c r="B55" s="124" t="s">
        <v>65</v>
      </c>
      <c r="C55" s="129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7">
        <v>0</v>
      </c>
    </row>
    <row r="56" spans="1:228" ht="13.5" x14ac:dyDescent="0.2">
      <c r="A56" s="123">
        <v>50</v>
      </c>
      <c r="B56" s="124" t="s">
        <v>66</v>
      </c>
      <c r="C56" s="129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7">
        <v>0</v>
      </c>
    </row>
    <row r="57" spans="1:228" ht="13.5" x14ac:dyDescent="0.2">
      <c r="A57" s="123">
        <v>51</v>
      </c>
      <c r="B57" s="124" t="s">
        <v>67</v>
      </c>
      <c r="C57" s="129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7">
        <v>0</v>
      </c>
    </row>
    <row r="58" spans="1:228" s="61" customFormat="1" ht="13.5" x14ac:dyDescent="0.2">
      <c r="A58" s="68"/>
      <c r="B58" s="25" t="s">
        <v>68</v>
      </c>
      <c r="C58" s="34">
        <f t="shared" ref="C58:N58" si="2">SUM(C51:C57)</f>
        <v>30</v>
      </c>
      <c r="D58" s="23">
        <f t="shared" si="2"/>
        <v>0</v>
      </c>
      <c r="E58" s="23">
        <f t="shared" si="2"/>
        <v>0.34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67">
        <f t="shared" si="2"/>
        <v>0</v>
      </c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</row>
    <row r="59" spans="1:228" ht="13.5" x14ac:dyDescent="0.2">
      <c r="A59" s="123">
        <v>52</v>
      </c>
      <c r="B59" s="124" t="s">
        <v>69</v>
      </c>
      <c r="C59" s="129">
        <v>505</v>
      </c>
      <c r="D59" s="126">
        <v>142.51499999999999</v>
      </c>
      <c r="E59" s="126">
        <v>0.9</v>
      </c>
      <c r="F59" s="125">
        <v>0</v>
      </c>
      <c r="G59" s="126">
        <v>0</v>
      </c>
      <c r="H59" s="125">
        <v>0</v>
      </c>
      <c r="I59" s="126">
        <v>0</v>
      </c>
      <c r="J59" s="125">
        <v>0</v>
      </c>
      <c r="K59" s="126">
        <v>0</v>
      </c>
      <c r="L59" s="126">
        <v>0</v>
      </c>
      <c r="M59" s="125">
        <v>0</v>
      </c>
      <c r="N59" s="127">
        <v>0</v>
      </c>
    </row>
    <row r="60" spans="1:228" s="62" customFormat="1" ht="13.5" x14ac:dyDescent="0.2">
      <c r="A60" s="66"/>
      <c r="B60" s="21" t="s">
        <v>70</v>
      </c>
      <c r="C60" s="34">
        <f t="shared" ref="C60:N60" si="3">SUM(C59:C59)</f>
        <v>505</v>
      </c>
      <c r="D60" s="23">
        <f t="shared" si="3"/>
        <v>142.51499999999999</v>
      </c>
      <c r="E60" s="23">
        <f t="shared" si="3"/>
        <v>0.9</v>
      </c>
      <c r="F60" s="22">
        <f t="shared" si="3"/>
        <v>0</v>
      </c>
      <c r="G60" s="23">
        <f t="shared" si="3"/>
        <v>0</v>
      </c>
      <c r="H60" s="22">
        <f t="shared" si="3"/>
        <v>0</v>
      </c>
      <c r="I60" s="23">
        <f t="shared" si="3"/>
        <v>0</v>
      </c>
      <c r="J60" s="22">
        <f t="shared" si="3"/>
        <v>0</v>
      </c>
      <c r="K60" s="23">
        <f t="shared" si="3"/>
        <v>0</v>
      </c>
      <c r="L60" s="23">
        <f t="shared" si="3"/>
        <v>0</v>
      </c>
      <c r="M60" s="22">
        <f t="shared" si="3"/>
        <v>0</v>
      </c>
      <c r="N60" s="67">
        <f t="shared" si="3"/>
        <v>0</v>
      </c>
    </row>
    <row r="61" spans="1:228" s="62" customFormat="1" ht="13.5" x14ac:dyDescent="0.2">
      <c r="A61" s="69"/>
      <c r="B61" s="70" t="s">
        <v>71</v>
      </c>
      <c r="C61" s="95">
        <f t="shared" ref="C61:N61" si="4">SUM(C60,C58,C50,C32)</f>
        <v>2770</v>
      </c>
      <c r="D61" s="72">
        <f t="shared" si="4"/>
        <v>548.18999999999994</v>
      </c>
      <c r="E61" s="72">
        <f t="shared" si="4"/>
        <v>3.0534999999999997</v>
      </c>
      <c r="F61" s="71">
        <f t="shared" si="4"/>
        <v>3219</v>
      </c>
      <c r="G61" s="72">
        <f t="shared" si="4"/>
        <v>44.472062500000007</v>
      </c>
      <c r="H61" s="71">
        <f t="shared" si="4"/>
        <v>1906</v>
      </c>
      <c r="I61" s="72">
        <f t="shared" si="4"/>
        <v>27.347862500000002</v>
      </c>
      <c r="J61" s="71">
        <f t="shared" si="4"/>
        <v>1738</v>
      </c>
      <c r="K61" s="72">
        <f t="shared" si="4"/>
        <v>27.3298375</v>
      </c>
      <c r="L61" s="72">
        <f t="shared" si="4"/>
        <v>0.3024599</v>
      </c>
      <c r="M61" s="71">
        <f t="shared" si="4"/>
        <v>475</v>
      </c>
      <c r="N61" s="73">
        <f t="shared" si="4"/>
        <v>838</v>
      </c>
    </row>
    <row r="62" spans="1:228" s="14" customFormat="1" x14ac:dyDescent="0.2">
      <c r="D62" s="26"/>
      <c r="E62" s="26"/>
      <c r="F62" s="27"/>
      <c r="G62" s="26"/>
      <c r="H62" s="28"/>
      <c r="I62" s="26"/>
      <c r="J62" s="27"/>
      <c r="K62" s="26"/>
      <c r="L62" s="26"/>
      <c r="M62" s="27"/>
      <c r="N62" s="29"/>
    </row>
    <row r="63" spans="1:228" s="14" customFormat="1" x14ac:dyDescent="0.2"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8" s="14" customFormat="1" x14ac:dyDescent="0.2"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4:14" s="14" customFormat="1" x14ac:dyDescent="0.2"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4:14" s="14" customFormat="1" x14ac:dyDescent="0.2"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4:14" s="14" customFormat="1" x14ac:dyDescent="0.2"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4:14" s="14" customFormat="1" x14ac:dyDescent="0.2"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4:14" s="14" customFormat="1" x14ac:dyDescent="0.2"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4:14" s="14" customFormat="1" x14ac:dyDescent="0.2"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4:14" s="14" customFormat="1" x14ac:dyDescent="0.2"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4:14" s="14" customFormat="1" x14ac:dyDescent="0.2"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4:14" s="14" customFormat="1" x14ac:dyDescent="0.2"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4:14" s="14" customFormat="1" x14ac:dyDescent="0.2"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4:14" s="14" customFormat="1" x14ac:dyDescent="0.2"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4:14" s="14" customFormat="1" x14ac:dyDescent="0.2"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4:14" s="14" customFormat="1" x14ac:dyDescent="0.2"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4:14" s="14" customFormat="1" x14ac:dyDescent="0.2"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4:14" s="14" customFormat="1" x14ac:dyDescent="0.2"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4:14" s="14" customFormat="1" x14ac:dyDescent="0.2"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4:14" s="14" customFormat="1" x14ac:dyDescent="0.2"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4:14" s="14" customFormat="1" x14ac:dyDescent="0.2"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4:14" s="14" customFormat="1" x14ac:dyDescent="0.2"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4:14" s="14" customFormat="1" x14ac:dyDescent="0.2"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4:14" s="14" customFormat="1" x14ac:dyDescent="0.2"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4:14" s="14" customFormat="1" x14ac:dyDescent="0.2"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4:14" s="14" customFormat="1" x14ac:dyDescent="0.2"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4:14" s="14" customFormat="1" x14ac:dyDescent="0.2"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4:14" s="14" customFormat="1" x14ac:dyDescent="0.2"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4:14" s="14" customFormat="1" x14ac:dyDescent="0.2"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4:14" s="14" customFormat="1" x14ac:dyDescent="0.2"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4:14" s="14" customFormat="1" x14ac:dyDescent="0.2"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4:14" s="14" customFormat="1" x14ac:dyDescent="0.2"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4:14" s="14" customFormat="1" x14ac:dyDescent="0.2"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4:14" s="14" customFormat="1" x14ac:dyDescent="0.2"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4:14" s="14" customFormat="1" x14ac:dyDescent="0.2"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4:14" s="14" customFormat="1" x14ac:dyDescent="0.2"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4:14" s="14" customFormat="1" x14ac:dyDescent="0.2"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4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4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4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4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4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4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4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4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4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4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4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4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4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4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123"/>
  <sheetViews>
    <sheetView view="pageBreakPreview" zoomScale="70" zoomScaleNormal="100" zoomScaleSheetLayoutView="70" workbookViewId="0">
      <selection activeCell="N50" sqref="N50"/>
    </sheetView>
  </sheetViews>
  <sheetFormatPr defaultRowHeight="12.75" x14ac:dyDescent="0.2"/>
  <cols>
    <col min="1" max="1" width="5.7109375" style="131" customWidth="1"/>
    <col min="2" max="2" width="31" style="131" customWidth="1"/>
    <col min="3" max="3" width="10.140625" style="131" customWidth="1"/>
    <col min="4" max="4" width="12.140625" style="137" customWidth="1"/>
    <col min="5" max="5" width="10.7109375" style="137" customWidth="1"/>
    <col min="6" max="6" width="10.42578125" style="138" customWidth="1"/>
    <col min="7" max="7" width="11.85546875" style="137" customWidth="1"/>
    <col min="8" max="8" width="11.7109375" style="139" customWidth="1"/>
    <col min="9" max="9" width="11" style="137" customWidth="1"/>
    <col min="10" max="10" width="11.28515625" style="138" customWidth="1"/>
    <col min="11" max="11" width="11.28515625" style="137" customWidth="1"/>
    <col min="12" max="12" width="10.7109375" style="137" customWidth="1"/>
    <col min="13" max="13" width="10.7109375" style="138" customWidth="1"/>
    <col min="14" max="14" width="10.42578125" style="140" customWidth="1"/>
    <col min="15" max="15" width="13.85546875" style="131" customWidth="1"/>
    <col min="16" max="228" width="9.140625" style="132" customWidth="1"/>
    <col min="229" max="229" width="9.140625" style="131" customWidth="1"/>
    <col min="230" max="16384" width="9.140625" style="131"/>
  </cols>
  <sheetData>
    <row r="1" spans="1:228" s="204" customFormat="1" ht="25.5" customHeight="1" x14ac:dyDescent="0.25">
      <c r="A1" s="202" t="s">
        <v>87</v>
      </c>
      <c r="B1" s="203"/>
      <c r="C1" s="205" t="s">
        <v>88</v>
      </c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6"/>
    </row>
    <row r="2" spans="1:228" s="96" customFormat="1" ht="15.75" x14ac:dyDescent="0.25">
      <c r="A2" s="189" t="s">
        <v>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4"/>
      <c r="M2" s="181" t="s">
        <v>3</v>
      </c>
      <c r="N2" s="181"/>
      <c r="O2" s="98"/>
      <c r="P2" s="98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  <c r="BL2" s="97"/>
      <c r="BM2" s="97"/>
      <c r="BN2" s="97"/>
      <c r="BO2" s="97"/>
      <c r="BP2" s="97"/>
      <c r="BQ2" s="97"/>
      <c r="BR2" s="97"/>
      <c r="BS2" s="97"/>
      <c r="BT2" s="97"/>
      <c r="BU2" s="97"/>
      <c r="BV2" s="97"/>
      <c r="BW2" s="97"/>
      <c r="BX2" s="97"/>
      <c r="BY2" s="97"/>
      <c r="BZ2" s="97"/>
      <c r="CA2" s="97"/>
      <c r="CB2" s="97"/>
      <c r="CC2" s="97"/>
      <c r="CD2" s="97"/>
      <c r="CE2" s="97"/>
      <c r="CF2" s="97"/>
      <c r="CG2" s="97"/>
      <c r="CH2" s="97"/>
      <c r="CI2" s="97"/>
      <c r="CJ2" s="97"/>
      <c r="CK2" s="97"/>
      <c r="CL2" s="97"/>
      <c r="CM2" s="97"/>
      <c r="CN2" s="97"/>
      <c r="CO2" s="97"/>
      <c r="CP2" s="97"/>
      <c r="CQ2" s="97"/>
      <c r="CR2" s="97"/>
      <c r="CS2" s="97"/>
      <c r="CT2" s="97"/>
      <c r="CU2" s="97"/>
      <c r="CV2" s="97"/>
      <c r="CW2" s="97"/>
      <c r="CX2" s="97"/>
      <c r="CY2" s="97"/>
      <c r="CZ2" s="97"/>
      <c r="DA2" s="97"/>
      <c r="DB2" s="97"/>
      <c r="DC2" s="97"/>
      <c r="DD2" s="97"/>
      <c r="DE2" s="97"/>
      <c r="DF2" s="97"/>
      <c r="DG2" s="97"/>
      <c r="DH2" s="97"/>
      <c r="DI2" s="97"/>
      <c r="DJ2" s="97"/>
      <c r="DK2" s="97"/>
      <c r="DL2" s="97"/>
      <c r="DM2" s="97"/>
      <c r="DN2" s="97"/>
      <c r="DO2" s="97"/>
      <c r="DP2" s="97"/>
      <c r="DQ2" s="97"/>
      <c r="DR2" s="97"/>
      <c r="DS2" s="97"/>
      <c r="DT2" s="97"/>
      <c r="DU2" s="97"/>
      <c r="DV2" s="97"/>
      <c r="DW2" s="97"/>
      <c r="DX2" s="97"/>
      <c r="DY2" s="97"/>
      <c r="DZ2" s="97"/>
      <c r="EA2" s="97"/>
      <c r="EB2" s="97"/>
      <c r="EC2" s="97"/>
      <c r="ED2" s="97"/>
      <c r="EE2" s="97"/>
      <c r="EF2" s="97"/>
      <c r="EG2" s="97"/>
      <c r="EH2" s="97"/>
      <c r="EI2" s="97"/>
      <c r="EJ2" s="97"/>
      <c r="EK2" s="97"/>
      <c r="EL2" s="97"/>
      <c r="EM2" s="97"/>
      <c r="EN2" s="97"/>
      <c r="EO2" s="97"/>
      <c r="EP2" s="97"/>
      <c r="EQ2" s="97"/>
      <c r="ER2" s="97"/>
      <c r="ES2" s="97"/>
      <c r="ET2" s="97"/>
      <c r="EU2" s="97"/>
      <c r="EV2" s="97"/>
      <c r="EW2" s="97"/>
      <c r="EX2" s="97"/>
      <c r="EY2" s="97"/>
      <c r="EZ2" s="97"/>
      <c r="FA2" s="97"/>
      <c r="FB2" s="97"/>
      <c r="FC2" s="97"/>
      <c r="FD2" s="97"/>
      <c r="FE2" s="97"/>
      <c r="FF2" s="97"/>
      <c r="FG2" s="97"/>
      <c r="FH2" s="97"/>
      <c r="FI2" s="97"/>
      <c r="FJ2" s="97"/>
      <c r="FK2" s="97"/>
      <c r="FL2" s="97"/>
      <c r="FM2" s="97"/>
      <c r="FN2" s="97"/>
      <c r="FO2" s="97"/>
      <c r="FP2" s="97"/>
      <c r="FQ2" s="97"/>
      <c r="FR2" s="97"/>
      <c r="FS2" s="97"/>
      <c r="FT2" s="97"/>
      <c r="FU2" s="97"/>
      <c r="FV2" s="97"/>
      <c r="FW2" s="97"/>
      <c r="FX2" s="97"/>
      <c r="FY2" s="97"/>
      <c r="FZ2" s="97"/>
      <c r="GA2" s="97"/>
      <c r="GB2" s="97"/>
      <c r="GC2" s="97"/>
      <c r="GD2" s="97"/>
      <c r="GE2" s="97"/>
      <c r="GF2" s="97"/>
      <c r="GG2" s="97"/>
      <c r="GH2" s="97"/>
      <c r="GI2" s="97"/>
      <c r="GJ2" s="97"/>
      <c r="GK2" s="97"/>
      <c r="GL2" s="97"/>
      <c r="GM2" s="97"/>
      <c r="GN2" s="97"/>
      <c r="GO2" s="97"/>
      <c r="GP2" s="97"/>
      <c r="GQ2" s="97"/>
      <c r="GR2" s="97"/>
      <c r="GS2" s="97"/>
      <c r="GT2" s="97"/>
      <c r="GU2" s="97"/>
      <c r="GV2" s="97"/>
      <c r="GW2" s="97"/>
      <c r="GX2" s="97"/>
      <c r="GY2" s="97"/>
      <c r="GZ2" s="97"/>
      <c r="HA2" s="97"/>
      <c r="HB2" s="97"/>
      <c r="HC2" s="97"/>
      <c r="HD2" s="97"/>
      <c r="HE2" s="97"/>
      <c r="HF2" s="97"/>
      <c r="HG2" s="97"/>
      <c r="HH2" s="97"/>
      <c r="HI2" s="97"/>
      <c r="HJ2" s="97"/>
      <c r="HK2" s="97"/>
      <c r="HL2" s="97"/>
      <c r="HM2" s="97"/>
      <c r="HN2" s="97"/>
      <c r="HO2" s="97"/>
      <c r="HP2" s="97"/>
      <c r="HQ2" s="97"/>
      <c r="HR2" s="97"/>
      <c r="HS2" s="97"/>
      <c r="HT2" s="97"/>
    </row>
    <row r="3" spans="1:228" s="96" customFormat="1" ht="18.75" customHeight="1" x14ac:dyDescent="0.2">
      <c r="A3" s="77" t="s">
        <v>4</v>
      </c>
      <c r="B3" s="108" t="s">
        <v>5</v>
      </c>
      <c r="C3" s="192" t="s">
        <v>6</v>
      </c>
      <c r="D3" s="192"/>
      <c r="E3" s="192"/>
      <c r="F3" s="192" t="s">
        <v>7</v>
      </c>
      <c r="G3" s="192"/>
      <c r="H3" s="192" t="s">
        <v>8</v>
      </c>
      <c r="I3" s="192"/>
      <c r="J3" s="193" t="s">
        <v>9</v>
      </c>
      <c r="K3" s="193"/>
      <c r="L3" s="193"/>
      <c r="M3" s="64" t="s">
        <v>10</v>
      </c>
      <c r="N3" s="91" t="s">
        <v>11</v>
      </c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97"/>
      <c r="CO3" s="97"/>
      <c r="CP3" s="97"/>
      <c r="CQ3" s="97"/>
      <c r="CR3" s="97"/>
      <c r="CS3" s="97"/>
      <c r="CT3" s="97"/>
      <c r="CU3" s="97"/>
      <c r="CV3" s="97"/>
      <c r="CW3" s="97"/>
      <c r="CX3" s="97"/>
      <c r="CY3" s="97"/>
      <c r="CZ3" s="97"/>
      <c r="DA3" s="97"/>
      <c r="DB3" s="97"/>
      <c r="DC3" s="97"/>
      <c r="DD3" s="97"/>
      <c r="DE3" s="97"/>
      <c r="DF3" s="97"/>
      <c r="DG3" s="97"/>
      <c r="DH3" s="97"/>
      <c r="DI3" s="97"/>
      <c r="DJ3" s="97"/>
      <c r="DK3" s="97"/>
      <c r="DL3" s="97"/>
      <c r="DM3" s="97"/>
      <c r="DN3" s="97"/>
      <c r="DO3" s="97"/>
      <c r="DP3" s="97"/>
      <c r="DQ3" s="97"/>
      <c r="DR3" s="97"/>
      <c r="DS3" s="97"/>
      <c r="DT3" s="97"/>
      <c r="DU3" s="97"/>
      <c r="DV3" s="97"/>
      <c r="DW3" s="97"/>
      <c r="DX3" s="97"/>
      <c r="DY3" s="97"/>
      <c r="DZ3" s="97"/>
      <c r="EA3" s="97"/>
      <c r="EB3" s="97"/>
      <c r="EC3" s="97"/>
      <c r="ED3" s="97"/>
      <c r="EE3" s="97"/>
      <c r="EF3" s="97"/>
      <c r="EG3" s="97"/>
      <c r="EH3" s="97"/>
      <c r="EI3" s="97"/>
      <c r="EJ3" s="97"/>
      <c r="EK3" s="97"/>
      <c r="EL3" s="97"/>
      <c r="EM3" s="97"/>
      <c r="EN3" s="97"/>
      <c r="EO3" s="97"/>
      <c r="EP3" s="97"/>
      <c r="EQ3" s="97"/>
      <c r="ER3" s="97"/>
      <c r="ES3" s="97"/>
      <c r="ET3" s="97"/>
      <c r="EU3" s="97"/>
      <c r="EV3" s="97"/>
      <c r="EW3" s="97"/>
      <c r="EX3" s="97"/>
      <c r="EY3" s="97"/>
      <c r="EZ3" s="97"/>
      <c r="FA3" s="97"/>
      <c r="FB3" s="97"/>
      <c r="FC3" s="97"/>
      <c r="FD3" s="97"/>
      <c r="FE3" s="97"/>
      <c r="FF3" s="97"/>
      <c r="FG3" s="97"/>
      <c r="FH3" s="97"/>
      <c r="FI3" s="97"/>
      <c r="FJ3" s="97"/>
      <c r="FK3" s="97"/>
      <c r="FL3" s="97"/>
      <c r="FM3" s="97"/>
      <c r="FN3" s="97"/>
      <c r="FO3" s="97"/>
      <c r="FP3" s="97"/>
      <c r="FQ3" s="97"/>
      <c r="FR3" s="97"/>
      <c r="FS3" s="97"/>
      <c r="FT3" s="97"/>
      <c r="FU3" s="97"/>
      <c r="FV3" s="97"/>
      <c r="FW3" s="97"/>
      <c r="FX3" s="97"/>
      <c r="FY3" s="97"/>
      <c r="FZ3" s="97"/>
      <c r="GA3" s="97"/>
      <c r="GB3" s="97"/>
      <c r="GC3" s="97"/>
      <c r="GD3" s="97"/>
      <c r="GE3" s="97"/>
      <c r="GF3" s="97"/>
      <c r="GG3" s="97"/>
      <c r="GH3" s="97"/>
      <c r="GI3" s="97"/>
      <c r="GJ3" s="97"/>
      <c r="GK3" s="97"/>
      <c r="GL3" s="97"/>
      <c r="GM3" s="97"/>
      <c r="GN3" s="97"/>
      <c r="GO3" s="97"/>
      <c r="GP3" s="97"/>
      <c r="GQ3" s="97"/>
      <c r="GR3" s="97"/>
      <c r="GS3" s="97"/>
      <c r="GT3" s="97"/>
      <c r="GU3" s="97"/>
      <c r="GV3" s="97"/>
      <c r="GW3" s="97"/>
      <c r="GX3" s="97"/>
      <c r="GY3" s="97"/>
      <c r="GZ3" s="97"/>
      <c r="HA3" s="97"/>
      <c r="HB3" s="97"/>
      <c r="HC3" s="97"/>
      <c r="HD3" s="97"/>
      <c r="HE3" s="97"/>
      <c r="HF3" s="97"/>
      <c r="HG3" s="97"/>
      <c r="HH3" s="97"/>
      <c r="HI3" s="97"/>
      <c r="HJ3" s="97"/>
      <c r="HK3" s="97"/>
      <c r="HL3" s="97"/>
      <c r="HM3" s="97"/>
      <c r="HN3" s="97"/>
      <c r="HO3" s="97"/>
      <c r="HP3" s="97"/>
      <c r="HQ3" s="97"/>
      <c r="HR3" s="97"/>
      <c r="HS3" s="97"/>
      <c r="HT3" s="97"/>
    </row>
    <row r="4" spans="1:228" s="96" customFormat="1" ht="13.5" x14ac:dyDescent="0.2">
      <c r="A4" s="78"/>
      <c r="B4" s="109"/>
      <c r="C4" s="111" t="s">
        <v>12</v>
      </c>
      <c r="D4" s="47" t="s">
        <v>13</v>
      </c>
      <c r="E4" s="47" t="s">
        <v>14</v>
      </c>
      <c r="F4" s="112" t="s">
        <v>12</v>
      </c>
      <c r="G4" s="47" t="s">
        <v>13</v>
      </c>
      <c r="H4" s="112" t="s">
        <v>12</v>
      </c>
      <c r="I4" s="47" t="s">
        <v>13</v>
      </c>
      <c r="J4" s="112" t="s">
        <v>12</v>
      </c>
      <c r="K4" s="47" t="s">
        <v>13</v>
      </c>
      <c r="L4" s="47" t="s">
        <v>14</v>
      </c>
      <c r="M4" s="112" t="s">
        <v>12</v>
      </c>
      <c r="N4" s="99" t="s">
        <v>12</v>
      </c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97"/>
      <c r="AH4" s="97"/>
      <c r="AI4" s="97"/>
      <c r="AJ4" s="97"/>
      <c r="AK4" s="97"/>
      <c r="AL4" s="97"/>
      <c r="AM4" s="97"/>
      <c r="AN4" s="97"/>
      <c r="AO4" s="97"/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7"/>
      <c r="GA4" s="97"/>
      <c r="GB4" s="97"/>
      <c r="GC4" s="97"/>
      <c r="GD4" s="97"/>
      <c r="GE4" s="97"/>
      <c r="GF4" s="97"/>
      <c r="GG4" s="97"/>
      <c r="GH4" s="97"/>
      <c r="GI4" s="97"/>
      <c r="GJ4" s="97"/>
      <c r="GK4" s="97"/>
      <c r="GL4" s="97"/>
      <c r="GM4" s="97"/>
      <c r="GN4" s="97"/>
      <c r="GO4" s="97"/>
      <c r="GP4" s="97"/>
      <c r="GQ4" s="97"/>
      <c r="GR4" s="97"/>
      <c r="GS4" s="97"/>
      <c r="GT4" s="97"/>
      <c r="GU4" s="97"/>
      <c r="GV4" s="97"/>
      <c r="GW4" s="97"/>
      <c r="GX4" s="97"/>
      <c r="GY4" s="97"/>
      <c r="GZ4" s="97"/>
      <c r="HA4" s="97"/>
      <c r="HB4" s="97"/>
      <c r="HC4" s="97"/>
      <c r="HD4" s="97"/>
      <c r="HE4" s="97"/>
      <c r="HF4" s="97"/>
      <c r="HG4" s="97"/>
      <c r="HH4" s="97"/>
      <c r="HI4" s="97"/>
      <c r="HJ4" s="97"/>
      <c r="HK4" s="97"/>
      <c r="HL4" s="97"/>
      <c r="HM4" s="97"/>
      <c r="HN4" s="97"/>
      <c r="HO4" s="97"/>
      <c r="HP4" s="97"/>
      <c r="HQ4" s="97"/>
      <c r="HR4" s="97"/>
      <c r="HS4" s="97"/>
      <c r="HT4" s="97"/>
    </row>
    <row r="5" spans="1:228" ht="12" customHeight="1" x14ac:dyDescent="0.2">
      <c r="A5" s="119">
        <v>1</v>
      </c>
      <c r="B5" s="120" t="s">
        <v>15</v>
      </c>
      <c r="C5" s="121">
        <v>19</v>
      </c>
      <c r="D5" s="122">
        <v>0.2</v>
      </c>
      <c r="E5" s="122">
        <v>5.4000000000000003E-3</v>
      </c>
      <c r="F5" s="121">
        <v>225</v>
      </c>
      <c r="G5" s="122">
        <v>3.77</v>
      </c>
      <c r="H5" s="121">
        <v>175</v>
      </c>
      <c r="I5" s="122">
        <v>2.7160000000000002</v>
      </c>
      <c r="J5" s="121">
        <v>168</v>
      </c>
      <c r="K5" s="122">
        <v>2.5659999999999998</v>
      </c>
      <c r="L5" s="122">
        <v>0</v>
      </c>
      <c r="M5" s="121">
        <v>50</v>
      </c>
      <c r="N5" s="130">
        <v>0</v>
      </c>
    </row>
    <row r="6" spans="1:228" ht="12" customHeight="1" x14ac:dyDescent="0.2">
      <c r="A6" s="119">
        <v>2</v>
      </c>
      <c r="B6" s="120" t="s">
        <v>16</v>
      </c>
      <c r="C6" s="121">
        <v>10</v>
      </c>
      <c r="D6" s="122">
        <v>0.1</v>
      </c>
      <c r="E6" s="122">
        <v>5.4000000000000003E-3</v>
      </c>
      <c r="F6" s="121">
        <v>3</v>
      </c>
      <c r="G6" s="122">
        <v>2.5999999999999999E-2</v>
      </c>
      <c r="H6" s="121">
        <v>3</v>
      </c>
      <c r="I6" s="122">
        <v>2.5999999999999999E-2</v>
      </c>
      <c r="J6" s="121">
        <v>3</v>
      </c>
      <c r="K6" s="122">
        <v>2.5999999999999999E-2</v>
      </c>
      <c r="L6" s="122">
        <v>0</v>
      </c>
      <c r="M6" s="121">
        <v>0</v>
      </c>
      <c r="N6" s="130">
        <v>0</v>
      </c>
    </row>
    <row r="7" spans="1:228" ht="13.5" x14ac:dyDescent="0.2">
      <c r="A7" s="119">
        <v>3</v>
      </c>
      <c r="B7" s="120" t="s">
        <v>17</v>
      </c>
      <c r="C7" s="121">
        <v>57</v>
      </c>
      <c r="D7" s="122">
        <v>0.69</v>
      </c>
      <c r="E7" s="122">
        <v>5.4000000000000003E-3</v>
      </c>
      <c r="F7" s="121">
        <v>339</v>
      </c>
      <c r="G7" s="122">
        <v>4.8099999999999996</v>
      </c>
      <c r="H7" s="121">
        <v>252</v>
      </c>
      <c r="I7" s="122">
        <v>3.43</v>
      </c>
      <c r="J7" s="121">
        <v>252</v>
      </c>
      <c r="K7" s="122">
        <v>3.43</v>
      </c>
      <c r="L7" s="122">
        <v>0</v>
      </c>
      <c r="M7" s="121">
        <v>87</v>
      </c>
      <c r="N7" s="130">
        <v>0</v>
      </c>
    </row>
    <row r="8" spans="1:228" ht="13.5" x14ac:dyDescent="0.2">
      <c r="A8" s="119">
        <v>4</v>
      </c>
      <c r="B8" s="120" t="s">
        <v>18</v>
      </c>
      <c r="C8" s="121">
        <v>29</v>
      </c>
      <c r="D8" s="122">
        <v>0.3</v>
      </c>
      <c r="E8" s="122">
        <v>5.4000000000000003E-3</v>
      </c>
      <c r="F8" s="121">
        <v>0</v>
      </c>
      <c r="G8" s="122">
        <v>0</v>
      </c>
      <c r="H8" s="121">
        <v>0</v>
      </c>
      <c r="I8" s="122">
        <v>0</v>
      </c>
      <c r="J8" s="121">
        <v>0</v>
      </c>
      <c r="K8" s="122">
        <v>0</v>
      </c>
      <c r="L8" s="122">
        <v>0</v>
      </c>
      <c r="M8" s="121">
        <v>0</v>
      </c>
      <c r="N8" s="130">
        <v>0</v>
      </c>
    </row>
    <row r="9" spans="1:228" ht="13.5" x14ac:dyDescent="0.2">
      <c r="A9" s="119">
        <v>5</v>
      </c>
      <c r="B9" s="120" t="s">
        <v>19</v>
      </c>
      <c r="C9" s="121">
        <v>10</v>
      </c>
      <c r="D9" s="122">
        <v>0.1</v>
      </c>
      <c r="E9" s="122">
        <v>5.4000000000000003E-3</v>
      </c>
      <c r="F9" s="121">
        <v>2</v>
      </c>
      <c r="G9" s="122">
        <v>1</v>
      </c>
      <c r="H9" s="121">
        <v>1</v>
      </c>
      <c r="I9" s="122">
        <v>1</v>
      </c>
      <c r="J9" s="121">
        <v>0</v>
      </c>
      <c r="K9" s="122">
        <v>0</v>
      </c>
      <c r="L9" s="122">
        <v>0</v>
      </c>
      <c r="M9" s="121">
        <v>0</v>
      </c>
      <c r="N9" s="130">
        <v>1</v>
      </c>
    </row>
    <row r="10" spans="1:228" ht="13.5" x14ac:dyDescent="0.2">
      <c r="A10" s="119">
        <v>6</v>
      </c>
      <c r="B10" s="120" t="s">
        <v>20</v>
      </c>
      <c r="C10" s="121">
        <v>0</v>
      </c>
      <c r="D10" s="122">
        <v>0</v>
      </c>
      <c r="E10" s="122">
        <v>0</v>
      </c>
      <c r="F10" s="121">
        <v>16</v>
      </c>
      <c r="G10" s="122">
        <v>0.26500000000000001</v>
      </c>
      <c r="H10" s="121">
        <v>16</v>
      </c>
      <c r="I10" s="122">
        <v>0.26500000000000001</v>
      </c>
      <c r="J10" s="121">
        <v>16</v>
      </c>
      <c r="K10" s="122">
        <v>0.26500000000000001</v>
      </c>
      <c r="L10" s="122">
        <v>0</v>
      </c>
      <c r="M10" s="121">
        <v>0</v>
      </c>
      <c r="N10" s="130">
        <v>0</v>
      </c>
    </row>
    <row r="11" spans="1:228" ht="13.5" x14ac:dyDescent="0.2">
      <c r="A11" s="119">
        <v>7</v>
      </c>
      <c r="B11" s="120" t="s">
        <v>21</v>
      </c>
      <c r="C11" s="121">
        <v>53</v>
      </c>
      <c r="D11" s="122">
        <v>0.64</v>
      </c>
      <c r="E11" s="122">
        <v>5.4000000000000003E-3</v>
      </c>
      <c r="F11" s="121">
        <v>9</v>
      </c>
      <c r="G11" s="122">
        <v>0.06</v>
      </c>
      <c r="H11" s="121">
        <v>9</v>
      </c>
      <c r="I11" s="122">
        <v>0.06</v>
      </c>
      <c r="J11" s="121">
        <v>9</v>
      </c>
      <c r="K11" s="122">
        <v>0.06</v>
      </c>
      <c r="L11" s="122">
        <v>0</v>
      </c>
      <c r="M11" s="121">
        <v>0</v>
      </c>
      <c r="N11" s="130">
        <v>0</v>
      </c>
    </row>
    <row r="12" spans="1:228" ht="13.5" x14ac:dyDescent="0.2">
      <c r="A12" s="119">
        <v>8</v>
      </c>
      <c r="B12" s="120" t="s">
        <v>22</v>
      </c>
      <c r="C12" s="121">
        <v>155</v>
      </c>
      <c r="D12" s="122">
        <v>115.4</v>
      </c>
      <c r="E12" s="122">
        <v>5.4000000000000003E-3</v>
      </c>
      <c r="F12" s="121">
        <v>1332</v>
      </c>
      <c r="G12" s="122">
        <v>18.73</v>
      </c>
      <c r="H12" s="121">
        <v>1103</v>
      </c>
      <c r="I12" s="122">
        <v>13.83</v>
      </c>
      <c r="J12" s="121">
        <v>1022</v>
      </c>
      <c r="K12" s="122">
        <v>12.2</v>
      </c>
      <c r="L12" s="122">
        <v>0</v>
      </c>
      <c r="M12" s="121">
        <v>27</v>
      </c>
      <c r="N12" s="130">
        <v>202</v>
      </c>
    </row>
    <row r="13" spans="1:228" ht="13.5" x14ac:dyDescent="0.2">
      <c r="A13" s="119">
        <v>9</v>
      </c>
      <c r="B13" s="120" t="s">
        <v>23</v>
      </c>
      <c r="C13" s="121">
        <v>13</v>
      </c>
      <c r="D13" s="122">
        <v>0.13</v>
      </c>
      <c r="E13" s="122">
        <v>5.4000000000000003E-3</v>
      </c>
      <c r="F13" s="121">
        <v>20</v>
      </c>
      <c r="G13" s="122">
        <v>0.10539999999999999</v>
      </c>
      <c r="H13" s="121">
        <v>20</v>
      </c>
      <c r="I13" s="122">
        <v>0.10539999999999999</v>
      </c>
      <c r="J13" s="121">
        <v>20</v>
      </c>
      <c r="K13" s="122">
        <v>0.10539999999999999</v>
      </c>
      <c r="L13" s="122">
        <v>0</v>
      </c>
      <c r="M13" s="121">
        <v>0</v>
      </c>
      <c r="N13" s="130">
        <v>0</v>
      </c>
    </row>
    <row r="14" spans="1:228" ht="13.5" x14ac:dyDescent="0.2">
      <c r="A14" s="119">
        <v>10</v>
      </c>
      <c r="B14" s="120" t="s">
        <v>24</v>
      </c>
      <c r="C14" s="121">
        <v>90</v>
      </c>
      <c r="D14" s="122">
        <v>0.9</v>
      </c>
      <c r="E14" s="122">
        <v>5.4000000000000003E-3</v>
      </c>
      <c r="F14" s="121">
        <v>881</v>
      </c>
      <c r="G14" s="122">
        <v>12.99</v>
      </c>
      <c r="H14" s="121">
        <v>707</v>
      </c>
      <c r="I14" s="122">
        <v>10.26</v>
      </c>
      <c r="J14" s="121">
        <v>623</v>
      </c>
      <c r="K14" s="122">
        <v>7.45</v>
      </c>
      <c r="L14" s="122">
        <v>0</v>
      </c>
      <c r="M14" s="121">
        <v>184</v>
      </c>
      <c r="N14" s="130">
        <v>-10</v>
      </c>
    </row>
    <row r="15" spans="1:228" ht="13.5" x14ac:dyDescent="0.2">
      <c r="A15" s="119">
        <v>11</v>
      </c>
      <c r="B15" s="120" t="s">
        <v>25</v>
      </c>
      <c r="C15" s="121">
        <v>24</v>
      </c>
      <c r="D15" s="122">
        <v>5.24</v>
      </c>
      <c r="E15" s="122">
        <v>5.4000000000000003E-3</v>
      </c>
      <c r="F15" s="121">
        <v>127</v>
      </c>
      <c r="G15" s="122">
        <v>2.04</v>
      </c>
      <c r="H15" s="121">
        <v>82</v>
      </c>
      <c r="I15" s="122">
        <v>1.1200000000000001</v>
      </c>
      <c r="J15" s="121">
        <v>82</v>
      </c>
      <c r="K15" s="122">
        <v>1.1200000000000001</v>
      </c>
      <c r="L15" s="122">
        <v>0</v>
      </c>
      <c r="M15" s="121">
        <v>45</v>
      </c>
      <c r="N15" s="130">
        <v>0</v>
      </c>
    </row>
    <row r="16" spans="1:228" ht="13.5" x14ac:dyDescent="0.2">
      <c r="A16" s="119">
        <v>12</v>
      </c>
      <c r="B16" s="120" t="s">
        <v>26</v>
      </c>
      <c r="C16" s="121">
        <v>14</v>
      </c>
      <c r="D16" s="122">
        <v>0.14000000000000001</v>
      </c>
      <c r="E16" s="122">
        <v>2.7000000000000001E-3</v>
      </c>
      <c r="F16" s="121">
        <v>15</v>
      </c>
      <c r="G16" s="122">
        <v>0.28499999999999998</v>
      </c>
      <c r="H16" s="121">
        <v>15</v>
      </c>
      <c r="I16" s="122">
        <v>0.28499999999999998</v>
      </c>
      <c r="J16" s="121">
        <v>15</v>
      </c>
      <c r="K16" s="122">
        <v>0.19500000000000001</v>
      </c>
      <c r="L16" s="122">
        <v>0</v>
      </c>
      <c r="M16" s="121">
        <v>0</v>
      </c>
      <c r="N16" s="130">
        <v>0</v>
      </c>
    </row>
    <row r="17" spans="1:228" ht="13.5" x14ac:dyDescent="0.2">
      <c r="A17" s="119">
        <v>13</v>
      </c>
      <c r="B17" s="120" t="s">
        <v>27</v>
      </c>
      <c r="C17" s="121">
        <v>49</v>
      </c>
      <c r="D17" s="122">
        <v>0.55000000000000004</v>
      </c>
      <c r="E17" s="122">
        <v>8.0999999999999996E-3</v>
      </c>
      <c r="F17" s="121">
        <v>42</v>
      </c>
      <c r="G17" s="122">
        <v>0.54</v>
      </c>
      <c r="H17" s="121">
        <v>37</v>
      </c>
      <c r="I17" s="122">
        <v>0.36</v>
      </c>
      <c r="J17" s="121">
        <v>32</v>
      </c>
      <c r="K17" s="122">
        <v>0.32</v>
      </c>
      <c r="L17" s="122">
        <v>0</v>
      </c>
      <c r="M17" s="121">
        <v>5</v>
      </c>
      <c r="N17" s="130">
        <v>0</v>
      </c>
    </row>
    <row r="18" spans="1:228" ht="13.5" x14ac:dyDescent="0.2">
      <c r="A18" s="119">
        <v>14</v>
      </c>
      <c r="B18" s="120" t="s">
        <v>28</v>
      </c>
      <c r="C18" s="121">
        <v>13</v>
      </c>
      <c r="D18" s="122">
        <v>0.13</v>
      </c>
      <c r="E18" s="122">
        <v>5.4000000000000003E-3</v>
      </c>
      <c r="F18" s="121">
        <v>39</v>
      </c>
      <c r="G18" s="122">
        <v>0.55000000000000004</v>
      </c>
      <c r="H18" s="121">
        <v>39</v>
      </c>
      <c r="I18" s="122">
        <v>0.55000000000000004</v>
      </c>
      <c r="J18" s="121">
        <v>35</v>
      </c>
      <c r="K18" s="122">
        <v>0.45</v>
      </c>
      <c r="L18" s="122">
        <v>0</v>
      </c>
      <c r="M18" s="121">
        <v>0</v>
      </c>
      <c r="N18" s="130">
        <v>0</v>
      </c>
    </row>
    <row r="19" spans="1:228" ht="13.5" x14ac:dyDescent="0.2">
      <c r="A19" s="119">
        <v>15</v>
      </c>
      <c r="B19" s="120" t="s">
        <v>29</v>
      </c>
      <c r="C19" s="121">
        <v>2</v>
      </c>
      <c r="D19" s="122">
        <v>0.02</v>
      </c>
      <c r="E19" s="122">
        <v>0</v>
      </c>
      <c r="F19" s="121">
        <v>0</v>
      </c>
      <c r="G19" s="122">
        <v>0</v>
      </c>
      <c r="H19" s="121">
        <v>0</v>
      </c>
      <c r="I19" s="122">
        <v>0</v>
      </c>
      <c r="J19" s="121">
        <v>0</v>
      </c>
      <c r="K19" s="122">
        <v>0</v>
      </c>
      <c r="L19" s="122">
        <v>0</v>
      </c>
      <c r="M19" s="121">
        <v>0</v>
      </c>
      <c r="N19" s="130">
        <v>0</v>
      </c>
    </row>
    <row r="20" spans="1:228" ht="13.5" x14ac:dyDescent="0.2">
      <c r="A20" s="119">
        <v>16</v>
      </c>
      <c r="B20" s="120" t="s">
        <v>30</v>
      </c>
      <c r="C20" s="121">
        <v>103</v>
      </c>
      <c r="D20" s="122">
        <v>40.85</v>
      </c>
      <c r="E20" s="122">
        <v>5.4000000000000003E-3</v>
      </c>
      <c r="F20" s="121">
        <v>315</v>
      </c>
      <c r="G20" s="122">
        <v>5.1020000000000003</v>
      </c>
      <c r="H20" s="121">
        <v>282</v>
      </c>
      <c r="I20" s="122">
        <v>4.4770000000000003</v>
      </c>
      <c r="J20" s="121">
        <v>277</v>
      </c>
      <c r="K20" s="122">
        <v>4.3070000000000004</v>
      </c>
      <c r="L20" s="122">
        <v>0</v>
      </c>
      <c r="M20" s="121">
        <v>12</v>
      </c>
      <c r="N20" s="130">
        <v>21</v>
      </c>
    </row>
    <row r="21" spans="1:228" ht="13.5" x14ac:dyDescent="0.2">
      <c r="A21" s="119">
        <v>17</v>
      </c>
      <c r="B21" s="120" t="s">
        <v>31</v>
      </c>
      <c r="C21" s="121">
        <v>0</v>
      </c>
      <c r="D21" s="122">
        <v>0</v>
      </c>
      <c r="E21" s="122">
        <v>0</v>
      </c>
      <c r="F21" s="121">
        <v>0</v>
      </c>
      <c r="G21" s="122">
        <v>0</v>
      </c>
      <c r="H21" s="121">
        <v>0</v>
      </c>
      <c r="I21" s="122">
        <v>0</v>
      </c>
      <c r="J21" s="121">
        <v>0</v>
      </c>
      <c r="K21" s="122">
        <v>0</v>
      </c>
      <c r="L21" s="122">
        <v>0</v>
      </c>
      <c r="M21" s="121">
        <v>0</v>
      </c>
      <c r="N21" s="130">
        <v>0</v>
      </c>
    </row>
    <row r="22" spans="1:228" ht="13.5" x14ac:dyDescent="0.2">
      <c r="A22" s="119">
        <v>18</v>
      </c>
      <c r="B22" s="120" t="s">
        <v>32</v>
      </c>
      <c r="C22" s="121">
        <v>0</v>
      </c>
      <c r="D22" s="122">
        <v>0</v>
      </c>
      <c r="E22" s="122">
        <v>0</v>
      </c>
      <c r="F22" s="121">
        <v>0</v>
      </c>
      <c r="G22" s="122">
        <v>0</v>
      </c>
      <c r="H22" s="121">
        <v>0</v>
      </c>
      <c r="I22" s="122">
        <v>0</v>
      </c>
      <c r="J22" s="121">
        <v>0</v>
      </c>
      <c r="K22" s="122">
        <v>0</v>
      </c>
      <c r="L22" s="122">
        <v>0</v>
      </c>
      <c r="M22" s="121">
        <v>0</v>
      </c>
      <c r="N22" s="130">
        <v>0</v>
      </c>
    </row>
    <row r="23" spans="1:228" ht="13.5" x14ac:dyDescent="0.2">
      <c r="A23" s="119">
        <v>19</v>
      </c>
      <c r="B23" s="120" t="s">
        <v>33</v>
      </c>
      <c r="C23" s="121">
        <v>305</v>
      </c>
      <c r="D23" s="122">
        <v>145.75</v>
      </c>
      <c r="E23" s="122">
        <v>0.109</v>
      </c>
      <c r="F23" s="121">
        <v>2290</v>
      </c>
      <c r="G23" s="122">
        <v>36.26</v>
      </c>
      <c r="H23" s="121">
        <v>1726</v>
      </c>
      <c r="I23" s="122">
        <v>23.84</v>
      </c>
      <c r="J23" s="121">
        <v>1574</v>
      </c>
      <c r="K23" s="122">
        <v>19.86</v>
      </c>
      <c r="L23" s="122">
        <v>0</v>
      </c>
      <c r="M23" s="121">
        <v>0</v>
      </c>
      <c r="N23" s="130">
        <v>564</v>
      </c>
    </row>
    <row r="24" spans="1:228" ht="13.5" x14ac:dyDescent="0.2">
      <c r="A24" s="119">
        <v>20</v>
      </c>
      <c r="B24" s="120" t="s">
        <v>34</v>
      </c>
      <c r="C24" s="121">
        <v>0</v>
      </c>
      <c r="D24" s="122">
        <v>0</v>
      </c>
      <c r="E24" s="122">
        <v>0</v>
      </c>
      <c r="F24" s="121">
        <v>0</v>
      </c>
      <c r="G24" s="122">
        <v>0</v>
      </c>
      <c r="H24" s="121">
        <v>0</v>
      </c>
      <c r="I24" s="122">
        <v>0</v>
      </c>
      <c r="J24" s="121">
        <v>0</v>
      </c>
      <c r="K24" s="122">
        <v>0</v>
      </c>
      <c r="L24" s="122">
        <v>0</v>
      </c>
      <c r="M24" s="121">
        <v>0</v>
      </c>
      <c r="N24" s="130">
        <v>0</v>
      </c>
    </row>
    <row r="25" spans="1:228" ht="13.5" x14ac:dyDescent="0.2">
      <c r="A25" s="119">
        <v>21</v>
      </c>
      <c r="B25" s="120" t="s">
        <v>35</v>
      </c>
      <c r="C25" s="121">
        <v>0</v>
      </c>
      <c r="D25" s="122">
        <v>0</v>
      </c>
      <c r="E25" s="122">
        <v>0</v>
      </c>
      <c r="F25" s="121">
        <v>0</v>
      </c>
      <c r="G25" s="122">
        <v>0</v>
      </c>
      <c r="H25" s="121">
        <v>0</v>
      </c>
      <c r="I25" s="122">
        <v>0</v>
      </c>
      <c r="J25" s="121">
        <v>0</v>
      </c>
      <c r="K25" s="122">
        <v>0</v>
      </c>
      <c r="L25" s="122">
        <v>0</v>
      </c>
      <c r="M25" s="121">
        <v>0</v>
      </c>
      <c r="N25" s="130">
        <v>0</v>
      </c>
    </row>
    <row r="26" spans="1:228" ht="13.5" x14ac:dyDescent="0.2">
      <c r="A26" s="119">
        <v>22</v>
      </c>
      <c r="B26" s="120" t="s">
        <v>36</v>
      </c>
      <c r="C26" s="121">
        <v>0</v>
      </c>
      <c r="D26" s="122">
        <v>0</v>
      </c>
      <c r="E26" s="122">
        <v>0</v>
      </c>
      <c r="F26" s="121">
        <v>0</v>
      </c>
      <c r="G26" s="122">
        <v>0</v>
      </c>
      <c r="H26" s="121">
        <v>0</v>
      </c>
      <c r="I26" s="122">
        <v>0</v>
      </c>
      <c r="J26" s="121">
        <v>0</v>
      </c>
      <c r="K26" s="122">
        <v>0</v>
      </c>
      <c r="L26" s="122">
        <v>0</v>
      </c>
      <c r="M26" s="121">
        <v>0</v>
      </c>
      <c r="N26" s="130">
        <v>0</v>
      </c>
    </row>
    <row r="27" spans="1:228" ht="13.5" x14ac:dyDescent="0.2">
      <c r="A27" s="119">
        <v>23</v>
      </c>
      <c r="B27" s="120" t="s">
        <v>37</v>
      </c>
      <c r="C27" s="121">
        <v>13</v>
      </c>
      <c r="D27" s="122">
        <v>0.13</v>
      </c>
      <c r="E27" s="122">
        <v>5.4000000000000003E-3</v>
      </c>
      <c r="F27" s="121">
        <v>15</v>
      </c>
      <c r="G27" s="122">
        <v>7.4999999999999997E-2</v>
      </c>
      <c r="H27" s="121">
        <v>15</v>
      </c>
      <c r="I27" s="122">
        <v>7.4999999999999997E-2</v>
      </c>
      <c r="J27" s="121">
        <v>15</v>
      </c>
      <c r="K27" s="122">
        <v>7.4999999999999997E-2</v>
      </c>
      <c r="L27" s="122">
        <v>0</v>
      </c>
      <c r="M27" s="121">
        <v>0</v>
      </c>
      <c r="N27" s="130">
        <v>0</v>
      </c>
    </row>
    <row r="28" spans="1:228" ht="13.5" x14ac:dyDescent="0.2">
      <c r="A28" s="119">
        <v>24</v>
      </c>
      <c r="B28" s="120" t="s">
        <v>38</v>
      </c>
      <c r="C28" s="121">
        <v>22</v>
      </c>
      <c r="D28" s="122">
        <v>0.22</v>
      </c>
      <c r="E28" s="122">
        <v>5.4000000000000003E-3</v>
      </c>
      <c r="F28" s="121">
        <v>0</v>
      </c>
      <c r="G28" s="122">
        <v>0</v>
      </c>
      <c r="H28" s="121">
        <v>0</v>
      </c>
      <c r="I28" s="122">
        <v>0</v>
      </c>
      <c r="J28" s="121">
        <v>0</v>
      </c>
      <c r="K28" s="122">
        <v>0</v>
      </c>
      <c r="L28" s="122">
        <v>0</v>
      </c>
      <c r="M28" s="121">
        <v>0</v>
      </c>
      <c r="N28" s="130">
        <v>0</v>
      </c>
    </row>
    <row r="29" spans="1:228" ht="13.5" x14ac:dyDescent="0.2">
      <c r="A29" s="119">
        <v>25</v>
      </c>
      <c r="B29" s="120" t="s">
        <v>39</v>
      </c>
      <c r="C29" s="121">
        <v>18</v>
      </c>
      <c r="D29" s="122">
        <v>0.18</v>
      </c>
      <c r="E29" s="122">
        <v>5.4000000000000003E-3</v>
      </c>
      <c r="F29" s="121">
        <v>113</v>
      </c>
      <c r="G29" s="122">
        <v>223.5</v>
      </c>
      <c r="H29" s="121">
        <v>106</v>
      </c>
      <c r="I29" s="122">
        <v>198.25</v>
      </c>
      <c r="J29" s="121">
        <v>103</v>
      </c>
      <c r="K29" s="122">
        <v>175.5</v>
      </c>
      <c r="L29" s="122">
        <v>0</v>
      </c>
      <c r="M29" s="121">
        <v>7</v>
      </c>
      <c r="N29" s="130">
        <v>0</v>
      </c>
    </row>
    <row r="30" spans="1:228" ht="13.5" x14ac:dyDescent="0.2">
      <c r="A30" s="119">
        <v>26</v>
      </c>
      <c r="B30" s="120" t="s">
        <v>40</v>
      </c>
      <c r="C30" s="121">
        <v>19</v>
      </c>
      <c r="D30" s="122">
        <v>0.19</v>
      </c>
      <c r="E30" s="122">
        <v>5.4000000000000003E-3</v>
      </c>
      <c r="F30" s="121">
        <v>47</v>
      </c>
      <c r="G30" s="122">
        <v>0.81</v>
      </c>
      <c r="H30" s="121">
        <v>28</v>
      </c>
      <c r="I30" s="122">
        <v>0.38</v>
      </c>
      <c r="J30" s="121">
        <v>28</v>
      </c>
      <c r="K30" s="122">
        <v>0.36</v>
      </c>
      <c r="L30" s="122">
        <v>0</v>
      </c>
      <c r="M30" s="121">
        <v>0</v>
      </c>
      <c r="N30" s="130">
        <v>19</v>
      </c>
    </row>
    <row r="31" spans="1:228" ht="13.5" x14ac:dyDescent="0.2">
      <c r="A31" s="119">
        <v>27</v>
      </c>
      <c r="B31" s="120" t="s">
        <v>41</v>
      </c>
      <c r="C31" s="121">
        <v>12</v>
      </c>
      <c r="D31" s="122">
        <v>0.12</v>
      </c>
      <c r="E31" s="122">
        <v>5.4000000000000003E-3</v>
      </c>
      <c r="F31" s="121">
        <v>29</v>
      </c>
      <c r="G31" s="122">
        <v>0.16</v>
      </c>
      <c r="H31" s="121">
        <v>21</v>
      </c>
      <c r="I31" s="122">
        <v>0.11</v>
      </c>
      <c r="J31" s="121">
        <v>21</v>
      </c>
      <c r="K31" s="122">
        <v>0.11</v>
      </c>
      <c r="L31" s="122">
        <v>0</v>
      </c>
      <c r="M31" s="121">
        <v>8</v>
      </c>
      <c r="N31" s="130">
        <v>0</v>
      </c>
    </row>
    <row r="32" spans="1:228" s="96" customFormat="1" ht="13.5" x14ac:dyDescent="0.2">
      <c r="A32" s="66"/>
      <c r="B32" s="24" t="s">
        <v>42</v>
      </c>
      <c r="C32" s="37" t="s">
        <v>89</v>
      </c>
      <c r="D32" s="38">
        <f t="shared" ref="D32:N32" si="0">SUM(D4:D31)</f>
        <v>311.98</v>
      </c>
      <c r="E32" s="38">
        <f t="shared" si="0"/>
        <v>0.21159999999999995</v>
      </c>
      <c r="F32" s="37">
        <f t="shared" si="0"/>
        <v>5859</v>
      </c>
      <c r="G32" s="38">
        <f t="shared" si="0"/>
        <v>311.07840000000004</v>
      </c>
      <c r="H32" s="37">
        <f t="shared" si="0"/>
        <v>4637</v>
      </c>
      <c r="I32" s="38">
        <f t="shared" si="0"/>
        <v>261.13940000000002</v>
      </c>
      <c r="J32" s="37">
        <f t="shared" si="0"/>
        <v>4295</v>
      </c>
      <c r="K32" s="38">
        <f t="shared" si="0"/>
        <v>228.39940000000001</v>
      </c>
      <c r="L32" s="38">
        <f t="shared" si="0"/>
        <v>0</v>
      </c>
      <c r="M32" s="37">
        <f t="shared" si="0"/>
        <v>425</v>
      </c>
      <c r="N32" s="100">
        <f t="shared" si="0"/>
        <v>797</v>
      </c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7"/>
      <c r="CD32" s="97"/>
      <c r="CE32" s="97"/>
      <c r="CF32" s="97"/>
      <c r="CG32" s="97"/>
      <c r="CH32" s="97"/>
      <c r="CI32" s="97"/>
      <c r="CJ32" s="97"/>
      <c r="CK32" s="97"/>
      <c r="CL32" s="97"/>
      <c r="CM32" s="97"/>
      <c r="CN32" s="97"/>
      <c r="CO32" s="97"/>
      <c r="CP32" s="97"/>
      <c r="CQ32" s="97"/>
      <c r="CR32" s="97"/>
      <c r="CS32" s="97"/>
      <c r="CT32" s="97"/>
      <c r="CU32" s="97"/>
      <c r="CV32" s="97"/>
      <c r="CW32" s="97"/>
      <c r="CX32" s="97"/>
      <c r="CY32" s="97"/>
      <c r="CZ32" s="97"/>
      <c r="DA32" s="97"/>
      <c r="DB32" s="97"/>
      <c r="DC32" s="97"/>
      <c r="DD32" s="97"/>
      <c r="DE32" s="97"/>
      <c r="DF32" s="97"/>
      <c r="DG32" s="97"/>
      <c r="DH32" s="97"/>
      <c r="DI32" s="97"/>
      <c r="DJ32" s="97"/>
      <c r="DK32" s="97"/>
      <c r="DL32" s="97"/>
      <c r="DM32" s="97"/>
      <c r="DN32" s="97"/>
      <c r="DO32" s="97"/>
      <c r="DP32" s="97"/>
      <c r="DQ32" s="97"/>
      <c r="DR32" s="97"/>
      <c r="DS32" s="97"/>
      <c r="DT32" s="97"/>
      <c r="DU32" s="97"/>
      <c r="DV32" s="97"/>
      <c r="DW32" s="97"/>
      <c r="DX32" s="97"/>
      <c r="DY32" s="97"/>
      <c r="DZ32" s="97"/>
      <c r="EA32" s="97"/>
      <c r="EB32" s="97"/>
      <c r="EC32" s="97"/>
      <c r="ED32" s="97"/>
      <c r="EE32" s="97"/>
      <c r="EF32" s="97"/>
      <c r="EG32" s="97"/>
      <c r="EH32" s="97"/>
      <c r="EI32" s="97"/>
      <c r="EJ32" s="97"/>
      <c r="EK32" s="97"/>
      <c r="EL32" s="97"/>
      <c r="EM32" s="97"/>
      <c r="EN32" s="97"/>
      <c r="EO32" s="97"/>
      <c r="EP32" s="97"/>
      <c r="EQ32" s="97"/>
      <c r="ER32" s="97"/>
      <c r="ES32" s="97"/>
      <c r="ET32" s="97"/>
      <c r="EU32" s="97"/>
      <c r="EV32" s="97"/>
      <c r="EW32" s="97"/>
      <c r="EX32" s="97"/>
      <c r="EY32" s="97"/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97"/>
      <c r="FM32" s="97"/>
      <c r="FN32" s="97"/>
      <c r="FO32" s="97"/>
      <c r="FP32" s="97"/>
      <c r="FQ32" s="97"/>
      <c r="FR32" s="97"/>
      <c r="FS32" s="97"/>
      <c r="FT32" s="97"/>
      <c r="FU32" s="97"/>
      <c r="FV32" s="97"/>
      <c r="FW32" s="97"/>
      <c r="FX32" s="97"/>
      <c r="FY32" s="97"/>
      <c r="FZ32" s="97"/>
      <c r="GA32" s="97"/>
      <c r="GB32" s="97"/>
      <c r="GC32" s="97"/>
      <c r="GD32" s="97"/>
      <c r="GE32" s="97"/>
      <c r="GF32" s="97"/>
      <c r="GG32" s="97"/>
      <c r="GH32" s="97"/>
      <c r="GI32" s="97"/>
      <c r="GJ32" s="97"/>
      <c r="GK32" s="97"/>
      <c r="GL32" s="97"/>
      <c r="GM32" s="97"/>
      <c r="GN32" s="97"/>
      <c r="GO32" s="97"/>
      <c r="GP32" s="97"/>
      <c r="GQ32" s="97"/>
      <c r="GR32" s="97"/>
      <c r="GS32" s="97"/>
      <c r="GT32" s="97"/>
      <c r="GU32" s="97"/>
      <c r="GV32" s="97"/>
      <c r="GW32" s="97"/>
      <c r="GX32" s="97"/>
      <c r="GY32" s="97"/>
      <c r="GZ32" s="97"/>
      <c r="HA32" s="97"/>
      <c r="HB32" s="97"/>
      <c r="HC32" s="97"/>
      <c r="HD32" s="97"/>
      <c r="HE32" s="97"/>
      <c r="HF32" s="97"/>
      <c r="HG32" s="97"/>
      <c r="HH32" s="97"/>
      <c r="HI32" s="97"/>
      <c r="HJ32" s="97"/>
      <c r="HK32" s="97"/>
      <c r="HL32" s="97"/>
      <c r="HM32" s="97"/>
      <c r="HN32" s="97"/>
      <c r="HO32" s="97"/>
      <c r="HP32" s="97"/>
      <c r="HQ32" s="97"/>
      <c r="HR32" s="97"/>
      <c r="HS32" s="97"/>
      <c r="HT32" s="97"/>
    </row>
    <row r="33" spans="1:14" ht="13.5" x14ac:dyDescent="0.2">
      <c r="A33" s="119">
        <v>28</v>
      </c>
      <c r="B33" s="120" t="s">
        <v>43</v>
      </c>
      <c r="C33" s="121">
        <v>5</v>
      </c>
      <c r="D33" s="122">
        <v>0.05</v>
      </c>
      <c r="E33" s="122">
        <v>5.4000000000000003E-3</v>
      </c>
      <c r="F33" s="121">
        <v>28</v>
      </c>
      <c r="G33" s="122">
        <v>0.42199999999999999</v>
      </c>
      <c r="H33" s="121">
        <v>28</v>
      </c>
      <c r="I33" s="122">
        <v>0.42199999999999999</v>
      </c>
      <c r="J33" s="121">
        <v>25</v>
      </c>
      <c r="K33" s="122">
        <v>0.34699999999999998</v>
      </c>
      <c r="L33" s="122">
        <v>0</v>
      </c>
      <c r="M33" s="121">
        <v>0</v>
      </c>
      <c r="N33" s="130">
        <v>0</v>
      </c>
    </row>
    <row r="34" spans="1:14" ht="13.5" x14ac:dyDescent="0.2">
      <c r="A34" s="119">
        <v>29</v>
      </c>
      <c r="B34" s="120" t="s">
        <v>44</v>
      </c>
      <c r="C34" s="121">
        <v>0</v>
      </c>
      <c r="D34" s="122">
        <v>0</v>
      </c>
      <c r="E34" s="122">
        <v>0</v>
      </c>
      <c r="F34" s="121">
        <v>0</v>
      </c>
      <c r="G34" s="122">
        <v>0</v>
      </c>
      <c r="H34" s="121">
        <v>0</v>
      </c>
      <c r="I34" s="122">
        <v>0</v>
      </c>
      <c r="J34" s="121">
        <v>0</v>
      </c>
      <c r="K34" s="122">
        <v>0</v>
      </c>
      <c r="L34" s="122">
        <v>0</v>
      </c>
      <c r="M34" s="121">
        <v>0</v>
      </c>
      <c r="N34" s="130">
        <v>0</v>
      </c>
    </row>
    <row r="35" spans="1:14" ht="13.5" x14ac:dyDescent="0.2">
      <c r="A35" s="119">
        <v>30</v>
      </c>
      <c r="B35" s="120" t="s">
        <v>45</v>
      </c>
      <c r="C35" s="121">
        <v>0</v>
      </c>
      <c r="D35" s="122">
        <v>0</v>
      </c>
      <c r="E35" s="122">
        <v>0</v>
      </c>
      <c r="F35" s="121">
        <v>0</v>
      </c>
      <c r="G35" s="122">
        <v>0</v>
      </c>
      <c r="H35" s="121">
        <v>0</v>
      </c>
      <c r="I35" s="122">
        <v>0</v>
      </c>
      <c r="J35" s="121">
        <v>0</v>
      </c>
      <c r="K35" s="122">
        <v>0</v>
      </c>
      <c r="L35" s="122">
        <v>0</v>
      </c>
      <c r="M35" s="121">
        <v>0</v>
      </c>
      <c r="N35" s="130">
        <v>0</v>
      </c>
    </row>
    <row r="36" spans="1:14" ht="13.5" x14ac:dyDescent="0.2">
      <c r="A36" s="119">
        <v>31</v>
      </c>
      <c r="B36" s="120" t="s">
        <v>46</v>
      </c>
      <c r="C36" s="121">
        <v>0</v>
      </c>
      <c r="D36" s="122">
        <v>0</v>
      </c>
      <c r="E36" s="122">
        <v>0</v>
      </c>
      <c r="F36" s="121">
        <v>0</v>
      </c>
      <c r="G36" s="122">
        <v>0</v>
      </c>
      <c r="H36" s="121">
        <v>0</v>
      </c>
      <c r="I36" s="122">
        <v>0</v>
      </c>
      <c r="J36" s="121">
        <v>0</v>
      </c>
      <c r="K36" s="122">
        <v>0</v>
      </c>
      <c r="L36" s="122">
        <v>0</v>
      </c>
      <c r="M36" s="121">
        <v>0</v>
      </c>
      <c r="N36" s="130">
        <v>0</v>
      </c>
    </row>
    <row r="37" spans="1:14" ht="13.5" x14ac:dyDescent="0.2">
      <c r="A37" s="119">
        <v>32</v>
      </c>
      <c r="B37" s="120" t="s">
        <v>47</v>
      </c>
      <c r="C37" s="121">
        <v>0</v>
      </c>
      <c r="D37" s="122">
        <v>0</v>
      </c>
      <c r="E37" s="122">
        <v>0</v>
      </c>
      <c r="F37" s="121">
        <v>0</v>
      </c>
      <c r="G37" s="122">
        <v>0</v>
      </c>
      <c r="H37" s="121">
        <v>0</v>
      </c>
      <c r="I37" s="122">
        <v>0</v>
      </c>
      <c r="J37" s="121">
        <v>0</v>
      </c>
      <c r="K37" s="122">
        <v>0</v>
      </c>
      <c r="L37" s="122">
        <v>0</v>
      </c>
      <c r="M37" s="121">
        <v>0</v>
      </c>
      <c r="N37" s="130">
        <v>0</v>
      </c>
    </row>
    <row r="38" spans="1:14" ht="13.5" x14ac:dyDescent="0.2">
      <c r="A38" s="119">
        <v>33</v>
      </c>
      <c r="B38" s="120" t="s">
        <v>48</v>
      </c>
      <c r="C38" s="121">
        <v>21</v>
      </c>
      <c r="D38" s="122">
        <v>5.18</v>
      </c>
      <c r="E38" s="122">
        <v>5.4000000000000003E-3</v>
      </c>
      <c r="F38" s="121">
        <v>11</v>
      </c>
      <c r="G38" s="122">
        <v>6.0499999999999998E-2</v>
      </c>
      <c r="H38" s="121">
        <v>8</v>
      </c>
      <c r="I38" s="122">
        <v>3.7999999999999999E-2</v>
      </c>
      <c r="J38" s="121">
        <v>5</v>
      </c>
      <c r="K38" s="122">
        <v>2.3E-2</v>
      </c>
      <c r="L38" s="122">
        <v>0</v>
      </c>
      <c r="M38" s="121">
        <v>0</v>
      </c>
      <c r="N38" s="130">
        <v>3</v>
      </c>
    </row>
    <row r="39" spans="1:14" ht="13.5" x14ac:dyDescent="0.2">
      <c r="A39" s="119">
        <v>34</v>
      </c>
      <c r="B39" s="120" t="s">
        <v>49</v>
      </c>
      <c r="C39" s="121">
        <v>0</v>
      </c>
      <c r="D39" s="122">
        <v>0</v>
      </c>
      <c r="E39" s="122">
        <v>0</v>
      </c>
      <c r="F39" s="121">
        <v>0</v>
      </c>
      <c r="G39" s="122">
        <v>0</v>
      </c>
      <c r="H39" s="121">
        <v>0</v>
      </c>
      <c r="I39" s="122">
        <v>0</v>
      </c>
      <c r="J39" s="121">
        <v>0</v>
      </c>
      <c r="K39" s="122">
        <v>0</v>
      </c>
      <c r="L39" s="122">
        <v>0</v>
      </c>
      <c r="M39" s="121">
        <v>0</v>
      </c>
      <c r="N39" s="130">
        <v>0</v>
      </c>
    </row>
    <row r="40" spans="1:14" ht="13.5" x14ac:dyDescent="0.2">
      <c r="A40" s="119">
        <v>35</v>
      </c>
      <c r="B40" s="120" t="s">
        <v>50</v>
      </c>
      <c r="C40" s="121">
        <v>5</v>
      </c>
      <c r="D40" s="122">
        <v>0.06</v>
      </c>
      <c r="E40" s="122">
        <v>5.4000000000000003E-3</v>
      </c>
      <c r="F40" s="121">
        <v>0</v>
      </c>
      <c r="G40" s="122">
        <v>0</v>
      </c>
      <c r="H40" s="121">
        <v>0</v>
      </c>
      <c r="I40" s="122">
        <v>0</v>
      </c>
      <c r="J40" s="121">
        <v>0</v>
      </c>
      <c r="K40" s="122">
        <v>0</v>
      </c>
      <c r="L40" s="122">
        <v>0</v>
      </c>
      <c r="M40" s="121">
        <v>0</v>
      </c>
      <c r="N40" s="130">
        <v>0</v>
      </c>
    </row>
    <row r="41" spans="1:14" ht="13.5" x14ac:dyDescent="0.2">
      <c r="A41" s="119">
        <v>36</v>
      </c>
      <c r="B41" s="120" t="s">
        <v>51</v>
      </c>
      <c r="C41" s="121">
        <v>0</v>
      </c>
      <c r="D41" s="122">
        <v>0</v>
      </c>
      <c r="E41" s="122">
        <v>0</v>
      </c>
      <c r="F41" s="121">
        <v>0</v>
      </c>
      <c r="G41" s="122">
        <v>0</v>
      </c>
      <c r="H41" s="121">
        <v>0</v>
      </c>
      <c r="I41" s="122">
        <v>0</v>
      </c>
      <c r="J41" s="121">
        <v>0</v>
      </c>
      <c r="K41" s="122">
        <v>0</v>
      </c>
      <c r="L41" s="122">
        <v>0</v>
      </c>
      <c r="M41" s="121">
        <v>0</v>
      </c>
      <c r="N41" s="130">
        <v>0</v>
      </c>
    </row>
    <row r="42" spans="1:14" ht="13.5" x14ac:dyDescent="0.2">
      <c r="A42" s="119">
        <v>37</v>
      </c>
      <c r="B42" s="120" t="s">
        <v>52</v>
      </c>
      <c r="C42" s="121">
        <v>0</v>
      </c>
      <c r="D42" s="122">
        <v>0</v>
      </c>
      <c r="E42" s="122">
        <v>0</v>
      </c>
      <c r="F42" s="121">
        <v>0</v>
      </c>
      <c r="G42" s="122">
        <v>0</v>
      </c>
      <c r="H42" s="121">
        <v>0</v>
      </c>
      <c r="I42" s="122">
        <v>0</v>
      </c>
      <c r="J42" s="121">
        <v>0</v>
      </c>
      <c r="K42" s="122">
        <v>0</v>
      </c>
      <c r="L42" s="122">
        <v>0</v>
      </c>
      <c r="M42" s="121">
        <v>0</v>
      </c>
      <c r="N42" s="130">
        <v>0</v>
      </c>
    </row>
    <row r="43" spans="1:14" ht="13.5" x14ac:dyDescent="0.2">
      <c r="A43" s="119">
        <v>38</v>
      </c>
      <c r="B43" s="120" t="s">
        <v>53</v>
      </c>
      <c r="C43" s="121">
        <v>0</v>
      </c>
      <c r="D43" s="122">
        <v>0</v>
      </c>
      <c r="E43" s="122">
        <v>0</v>
      </c>
      <c r="F43" s="121">
        <v>2</v>
      </c>
      <c r="G43" s="122">
        <v>5.0000000000000001E-3</v>
      </c>
      <c r="H43" s="121">
        <v>1</v>
      </c>
      <c r="I43" s="122">
        <v>1.4999999999999999E-2</v>
      </c>
      <c r="J43" s="121">
        <v>1</v>
      </c>
      <c r="K43" s="122">
        <v>1.4999999999999999E-2</v>
      </c>
      <c r="L43" s="122">
        <v>0</v>
      </c>
      <c r="M43" s="121">
        <v>1</v>
      </c>
      <c r="N43" s="130">
        <v>0</v>
      </c>
    </row>
    <row r="44" spans="1:14" ht="13.5" x14ac:dyDescent="0.2">
      <c r="A44" s="119">
        <v>39</v>
      </c>
      <c r="B44" s="120" t="s">
        <v>54</v>
      </c>
      <c r="C44" s="121">
        <v>0</v>
      </c>
      <c r="D44" s="122">
        <v>0</v>
      </c>
      <c r="E44" s="122">
        <v>0</v>
      </c>
      <c r="F44" s="121">
        <v>0</v>
      </c>
      <c r="G44" s="122">
        <v>0</v>
      </c>
      <c r="H44" s="121">
        <v>0</v>
      </c>
      <c r="I44" s="122">
        <v>0</v>
      </c>
      <c r="J44" s="121">
        <v>0</v>
      </c>
      <c r="K44" s="122">
        <v>0</v>
      </c>
      <c r="L44" s="122">
        <v>0</v>
      </c>
      <c r="M44" s="121">
        <v>0</v>
      </c>
      <c r="N44" s="130">
        <v>0</v>
      </c>
    </row>
    <row r="45" spans="1:14" ht="13.5" x14ac:dyDescent="0.2">
      <c r="A45" s="119">
        <v>40</v>
      </c>
      <c r="B45" s="120" t="s">
        <v>55</v>
      </c>
      <c r="C45" s="121">
        <v>0</v>
      </c>
      <c r="D45" s="122">
        <v>0</v>
      </c>
      <c r="E45" s="122">
        <v>0</v>
      </c>
      <c r="F45" s="121">
        <v>0</v>
      </c>
      <c r="G45" s="122">
        <v>0</v>
      </c>
      <c r="H45" s="121">
        <v>0</v>
      </c>
      <c r="I45" s="122">
        <v>0</v>
      </c>
      <c r="J45" s="121">
        <v>0</v>
      </c>
      <c r="K45" s="122">
        <v>0</v>
      </c>
      <c r="L45" s="122">
        <v>0</v>
      </c>
      <c r="M45" s="121">
        <v>0</v>
      </c>
      <c r="N45" s="130">
        <v>0</v>
      </c>
    </row>
    <row r="46" spans="1:14" ht="13.5" x14ac:dyDescent="0.2">
      <c r="A46" s="119">
        <v>41</v>
      </c>
      <c r="B46" s="120" t="s">
        <v>56</v>
      </c>
      <c r="C46" s="121">
        <v>3</v>
      </c>
      <c r="D46" s="122">
        <v>0.03</v>
      </c>
      <c r="E46" s="122">
        <v>0</v>
      </c>
      <c r="F46" s="121">
        <v>0</v>
      </c>
      <c r="G46" s="122">
        <v>0</v>
      </c>
      <c r="H46" s="121">
        <v>0</v>
      </c>
      <c r="I46" s="122">
        <v>0</v>
      </c>
      <c r="J46" s="121">
        <v>0</v>
      </c>
      <c r="K46" s="122">
        <v>0</v>
      </c>
      <c r="L46" s="122">
        <v>0</v>
      </c>
      <c r="M46" s="121">
        <v>0</v>
      </c>
      <c r="N46" s="130">
        <v>0</v>
      </c>
    </row>
    <row r="47" spans="1:14" ht="13.5" x14ac:dyDescent="0.2">
      <c r="A47" s="119">
        <v>42</v>
      </c>
      <c r="B47" s="120" t="s">
        <v>57</v>
      </c>
      <c r="C47" s="121">
        <v>0</v>
      </c>
      <c r="D47" s="122">
        <v>0</v>
      </c>
      <c r="E47" s="122">
        <v>0</v>
      </c>
      <c r="F47" s="121">
        <v>0</v>
      </c>
      <c r="G47" s="122">
        <v>0</v>
      </c>
      <c r="H47" s="121">
        <v>0</v>
      </c>
      <c r="I47" s="122">
        <v>0</v>
      </c>
      <c r="J47" s="121">
        <v>0</v>
      </c>
      <c r="K47" s="122">
        <v>0</v>
      </c>
      <c r="L47" s="122">
        <v>0</v>
      </c>
      <c r="M47" s="121">
        <v>0</v>
      </c>
      <c r="N47" s="130">
        <v>0</v>
      </c>
    </row>
    <row r="48" spans="1:14" ht="13.5" x14ac:dyDescent="0.2">
      <c r="A48" s="119">
        <v>43</v>
      </c>
      <c r="B48" s="120" t="s">
        <v>58</v>
      </c>
      <c r="C48" s="121">
        <v>0</v>
      </c>
      <c r="D48" s="122">
        <v>0</v>
      </c>
      <c r="E48" s="122">
        <v>0</v>
      </c>
      <c r="F48" s="121">
        <v>0</v>
      </c>
      <c r="G48" s="122">
        <v>0</v>
      </c>
      <c r="H48" s="121">
        <v>0</v>
      </c>
      <c r="I48" s="122">
        <v>0</v>
      </c>
      <c r="J48" s="121">
        <v>0</v>
      </c>
      <c r="K48" s="122">
        <v>0</v>
      </c>
      <c r="L48" s="122">
        <v>0</v>
      </c>
      <c r="M48" s="121">
        <v>0</v>
      </c>
      <c r="N48" s="130">
        <v>0</v>
      </c>
    </row>
    <row r="49" spans="1:228" ht="13.5" x14ac:dyDescent="0.2">
      <c r="A49" s="119">
        <v>44</v>
      </c>
      <c r="B49" s="120" t="s">
        <v>59</v>
      </c>
      <c r="C49" s="121">
        <v>0</v>
      </c>
      <c r="D49" s="122">
        <v>0</v>
      </c>
      <c r="E49" s="122">
        <v>0</v>
      </c>
      <c r="F49" s="121">
        <v>0</v>
      </c>
      <c r="G49" s="122">
        <v>0</v>
      </c>
      <c r="H49" s="121">
        <v>0</v>
      </c>
      <c r="I49" s="122">
        <v>0</v>
      </c>
      <c r="J49" s="121">
        <v>0</v>
      </c>
      <c r="K49" s="122">
        <v>0</v>
      </c>
      <c r="L49" s="122">
        <v>0</v>
      </c>
      <c r="M49" s="121">
        <v>0</v>
      </c>
      <c r="N49" s="130">
        <v>0</v>
      </c>
    </row>
    <row r="50" spans="1:228" s="96" customFormat="1" ht="13.5" x14ac:dyDescent="0.2">
      <c r="A50" s="68"/>
      <c r="B50" s="24" t="s">
        <v>60</v>
      </c>
      <c r="C50" s="37">
        <f t="shared" ref="C50:N50" si="1">SUM(C34:C49)</f>
        <v>29</v>
      </c>
      <c r="D50" s="38">
        <f t="shared" si="1"/>
        <v>5.27</v>
      </c>
      <c r="E50" s="38">
        <f t="shared" si="1"/>
        <v>1.0800000000000001E-2</v>
      </c>
      <c r="F50" s="37">
        <f t="shared" si="1"/>
        <v>13</v>
      </c>
      <c r="G50" s="38">
        <f t="shared" si="1"/>
        <v>6.5500000000000003E-2</v>
      </c>
      <c r="H50" s="37">
        <f t="shared" si="1"/>
        <v>9</v>
      </c>
      <c r="I50" s="38">
        <f t="shared" si="1"/>
        <v>5.2999999999999999E-2</v>
      </c>
      <c r="J50" s="37">
        <f t="shared" si="1"/>
        <v>6</v>
      </c>
      <c r="K50" s="38">
        <f t="shared" si="1"/>
        <v>3.7999999999999999E-2</v>
      </c>
      <c r="L50" s="38">
        <f t="shared" si="1"/>
        <v>0</v>
      </c>
      <c r="M50" s="37">
        <f t="shared" si="1"/>
        <v>1</v>
      </c>
      <c r="N50" s="100">
        <f t="shared" si="1"/>
        <v>3</v>
      </c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  <c r="BR50" s="97"/>
      <c r="BS50" s="97"/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7"/>
      <c r="CK50" s="97"/>
      <c r="CL50" s="97"/>
      <c r="CM50" s="97"/>
      <c r="CN50" s="97"/>
      <c r="CO50" s="97"/>
      <c r="CP50" s="97"/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7"/>
      <c r="DH50" s="97"/>
      <c r="DI50" s="97"/>
      <c r="DJ50" s="97"/>
      <c r="DK50" s="97"/>
      <c r="DL50" s="97"/>
      <c r="DM50" s="97"/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7"/>
      <c r="EE50" s="97"/>
      <c r="EF50" s="97"/>
      <c r="EG50" s="97"/>
      <c r="EH50" s="97"/>
      <c r="EI50" s="97"/>
      <c r="EJ50" s="97"/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7"/>
      <c r="FB50" s="97"/>
      <c r="FC50" s="97"/>
      <c r="FD50" s="97"/>
      <c r="FE50" s="97"/>
      <c r="FF50" s="97"/>
      <c r="FG50" s="97"/>
      <c r="FH50" s="97"/>
      <c r="FI50" s="97"/>
      <c r="FJ50" s="97"/>
      <c r="FK50" s="97"/>
      <c r="FL50" s="97"/>
      <c r="FM50" s="97"/>
      <c r="FN50" s="97"/>
      <c r="FO50" s="97"/>
      <c r="FP50" s="97"/>
      <c r="FQ50" s="97"/>
      <c r="FR50" s="97"/>
      <c r="FS50" s="97"/>
      <c r="FT50" s="97"/>
      <c r="FU50" s="97"/>
      <c r="FV50" s="97"/>
      <c r="FW50" s="97"/>
      <c r="FX50" s="97"/>
      <c r="FY50" s="97"/>
      <c r="FZ50" s="97"/>
      <c r="GA50" s="97"/>
      <c r="GB50" s="97"/>
      <c r="GC50" s="97"/>
      <c r="GD50" s="97"/>
      <c r="GE50" s="97"/>
      <c r="GF50" s="97"/>
      <c r="GG50" s="97"/>
      <c r="GH50" s="97"/>
      <c r="GI50" s="97"/>
      <c r="GJ50" s="97"/>
      <c r="GK50" s="97"/>
      <c r="GL50" s="97"/>
      <c r="GM50" s="97"/>
      <c r="GN50" s="97"/>
      <c r="GO50" s="97"/>
      <c r="GP50" s="97"/>
      <c r="GQ50" s="97"/>
      <c r="GR50" s="97"/>
      <c r="GS50" s="97"/>
      <c r="GT50" s="97"/>
      <c r="GU50" s="97"/>
      <c r="GV50" s="97"/>
      <c r="GW50" s="97"/>
      <c r="GX50" s="97"/>
      <c r="GY50" s="97"/>
      <c r="GZ50" s="97"/>
      <c r="HA50" s="97"/>
      <c r="HB50" s="97"/>
      <c r="HC50" s="97"/>
      <c r="HD50" s="97"/>
      <c r="HE50" s="97"/>
      <c r="HF50" s="97"/>
      <c r="HG50" s="97"/>
      <c r="HH50" s="97"/>
      <c r="HI50" s="97"/>
      <c r="HJ50" s="97"/>
      <c r="HK50" s="97"/>
      <c r="HL50" s="97"/>
      <c r="HM50" s="97"/>
      <c r="HN50" s="97"/>
      <c r="HO50" s="97"/>
      <c r="HP50" s="97"/>
      <c r="HQ50" s="97"/>
      <c r="HR50" s="97"/>
      <c r="HS50" s="97"/>
      <c r="HT50" s="97"/>
    </row>
    <row r="51" spans="1:228" ht="13.5" x14ac:dyDescent="0.2">
      <c r="A51" s="123">
        <v>45</v>
      </c>
      <c r="B51" s="120" t="s">
        <v>61</v>
      </c>
      <c r="C51" s="121">
        <v>15</v>
      </c>
      <c r="D51" s="122">
        <v>0.15</v>
      </c>
      <c r="E51" s="122">
        <v>0</v>
      </c>
      <c r="F51" s="121">
        <v>1029</v>
      </c>
      <c r="G51" s="122">
        <v>5.89</v>
      </c>
      <c r="H51" s="121">
        <v>1026</v>
      </c>
      <c r="I51" s="122">
        <v>5.73</v>
      </c>
      <c r="J51" s="121">
        <v>1023</v>
      </c>
      <c r="K51" s="122">
        <v>5.59</v>
      </c>
      <c r="L51" s="122">
        <v>0</v>
      </c>
      <c r="M51" s="121">
        <v>0</v>
      </c>
      <c r="N51" s="130">
        <v>3</v>
      </c>
    </row>
    <row r="52" spans="1:228" ht="13.5" x14ac:dyDescent="0.2">
      <c r="A52" s="123">
        <v>46</v>
      </c>
      <c r="B52" s="120" t="s">
        <v>62</v>
      </c>
      <c r="C52" s="121">
        <v>0</v>
      </c>
      <c r="D52" s="122">
        <v>0</v>
      </c>
      <c r="E52" s="122">
        <v>0</v>
      </c>
      <c r="F52" s="121">
        <v>0</v>
      </c>
      <c r="G52" s="122">
        <v>0</v>
      </c>
      <c r="H52" s="121">
        <v>0</v>
      </c>
      <c r="I52" s="122">
        <v>0</v>
      </c>
      <c r="J52" s="121">
        <v>0</v>
      </c>
      <c r="K52" s="122">
        <v>0</v>
      </c>
      <c r="L52" s="122">
        <v>0</v>
      </c>
      <c r="M52" s="121">
        <v>0</v>
      </c>
      <c r="N52" s="130">
        <v>0</v>
      </c>
    </row>
    <row r="53" spans="1:228" ht="13.5" x14ac:dyDescent="0.2">
      <c r="A53" s="123">
        <v>47</v>
      </c>
      <c r="B53" s="120" t="s">
        <v>63</v>
      </c>
      <c r="C53" s="121">
        <v>0</v>
      </c>
      <c r="D53" s="122">
        <v>0</v>
      </c>
      <c r="E53" s="122">
        <v>0</v>
      </c>
      <c r="F53" s="121">
        <v>0</v>
      </c>
      <c r="G53" s="122">
        <v>0</v>
      </c>
      <c r="H53" s="121">
        <v>0</v>
      </c>
      <c r="I53" s="122">
        <v>0</v>
      </c>
      <c r="J53" s="121">
        <v>0</v>
      </c>
      <c r="K53" s="122">
        <v>0</v>
      </c>
      <c r="L53" s="122">
        <v>0</v>
      </c>
      <c r="M53" s="121">
        <v>0</v>
      </c>
      <c r="N53" s="130">
        <v>0</v>
      </c>
    </row>
    <row r="54" spans="1:228" ht="13.5" x14ac:dyDescent="0.2">
      <c r="A54" s="123">
        <v>48</v>
      </c>
      <c r="B54" s="120" t="s">
        <v>64</v>
      </c>
      <c r="C54" s="121">
        <v>0</v>
      </c>
      <c r="D54" s="122">
        <v>0</v>
      </c>
      <c r="E54" s="122">
        <v>0</v>
      </c>
      <c r="F54" s="121">
        <v>0</v>
      </c>
      <c r="G54" s="122">
        <v>0</v>
      </c>
      <c r="H54" s="121">
        <v>0</v>
      </c>
      <c r="I54" s="122">
        <v>0</v>
      </c>
      <c r="J54" s="121">
        <v>0</v>
      </c>
      <c r="K54" s="122">
        <v>0</v>
      </c>
      <c r="L54" s="122">
        <v>0</v>
      </c>
      <c r="M54" s="121">
        <v>0</v>
      </c>
      <c r="N54" s="130">
        <v>0</v>
      </c>
    </row>
    <row r="55" spans="1:228" ht="13.5" x14ac:dyDescent="0.2">
      <c r="A55" s="123">
        <v>49</v>
      </c>
      <c r="B55" s="120" t="s">
        <v>65</v>
      </c>
      <c r="C55" s="121">
        <v>0</v>
      </c>
      <c r="D55" s="122">
        <v>0</v>
      </c>
      <c r="E55" s="122">
        <v>0</v>
      </c>
      <c r="F55" s="121">
        <v>0</v>
      </c>
      <c r="G55" s="122">
        <v>0</v>
      </c>
      <c r="H55" s="121">
        <v>0</v>
      </c>
      <c r="I55" s="122">
        <v>0</v>
      </c>
      <c r="J55" s="121">
        <v>0</v>
      </c>
      <c r="K55" s="122">
        <v>0</v>
      </c>
      <c r="L55" s="122">
        <v>0</v>
      </c>
      <c r="M55" s="121">
        <v>0</v>
      </c>
      <c r="N55" s="130">
        <v>0</v>
      </c>
    </row>
    <row r="56" spans="1:228" ht="13.5" x14ac:dyDescent="0.2">
      <c r="A56" s="123">
        <v>50</v>
      </c>
      <c r="B56" s="120" t="s">
        <v>66</v>
      </c>
      <c r="C56" s="121">
        <v>0</v>
      </c>
      <c r="D56" s="122">
        <v>0</v>
      </c>
      <c r="E56" s="122">
        <v>0</v>
      </c>
      <c r="F56" s="121">
        <v>0</v>
      </c>
      <c r="G56" s="122">
        <v>0</v>
      </c>
      <c r="H56" s="121">
        <v>0</v>
      </c>
      <c r="I56" s="122">
        <v>0</v>
      </c>
      <c r="J56" s="121">
        <v>0</v>
      </c>
      <c r="K56" s="122">
        <v>0</v>
      </c>
      <c r="L56" s="122">
        <v>0</v>
      </c>
      <c r="M56" s="121">
        <v>0</v>
      </c>
      <c r="N56" s="130">
        <v>0</v>
      </c>
    </row>
    <row r="57" spans="1:228" ht="13.5" x14ac:dyDescent="0.2">
      <c r="A57" s="123">
        <v>51</v>
      </c>
      <c r="B57" s="120" t="s">
        <v>67</v>
      </c>
      <c r="C57" s="121">
        <v>0</v>
      </c>
      <c r="D57" s="122">
        <v>0</v>
      </c>
      <c r="E57" s="122">
        <v>0</v>
      </c>
      <c r="F57" s="121">
        <v>0</v>
      </c>
      <c r="G57" s="122">
        <v>0</v>
      </c>
      <c r="H57" s="121">
        <v>0</v>
      </c>
      <c r="I57" s="122">
        <v>0</v>
      </c>
      <c r="J57" s="121">
        <v>0</v>
      </c>
      <c r="K57" s="122">
        <v>0</v>
      </c>
      <c r="L57" s="122">
        <v>0</v>
      </c>
      <c r="M57" s="121">
        <v>0</v>
      </c>
      <c r="N57" s="130">
        <v>0</v>
      </c>
    </row>
    <row r="58" spans="1:228" s="96" customFormat="1" ht="13.5" x14ac:dyDescent="0.2">
      <c r="A58" s="68"/>
      <c r="B58" s="39" t="s">
        <v>68</v>
      </c>
      <c r="C58" s="37">
        <f t="shared" ref="C58:N58" si="2">SUM(C51:C57)</f>
        <v>15</v>
      </c>
      <c r="D58" s="38">
        <f t="shared" si="2"/>
        <v>0.15</v>
      </c>
      <c r="E58" s="38">
        <f t="shared" si="2"/>
        <v>0</v>
      </c>
      <c r="F58" s="37">
        <f t="shared" si="2"/>
        <v>1029</v>
      </c>
      <c r="G58" s="38">
        <f t="shared" si="2"/>
        <v>5.89</v>
      </c>
      <c r="H58" s="37">
        <f t="shared" si="2"/>
        <v>1026</v>
      </c>
      <c r="I58" s="38">
        <f t="shared" si="2"/>
        <v>5.73</v>
      </c>
      <c r="J58" s="37">
        <f t="shared" si="2"/>
        <v>1023</v>
      </c>
      <c r="K58" s="38">
        <f t="shared" si="2"/>
        <v>5.59</v>
      </c>
      <c r="L58" s="38">
        <f t="shared" si="2"/>
        <v>0</v>
      </c>
      <c r="M58" s="37">
        <f t="shared" si="2"/>
        <v>0</v>
      </c>
      <c r="N58" s="100">
        <f t="shared" si="2"/>
        <v>3</v>
      </c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/>
      <c r="AS58" s="97"/>
      <c r="AT58" s="97"/>
      <c r="AU58" s="97"/>
      <c r="AV58" s="97"/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7"/>
      <c r="BN58" s="97"/>
      <c r="BO58" s="97"/>
      <c r="BP58" s="97"/>
      <c r="BQ58" s="97"/>
      <c r="BR58" s="97"/>
      <c r="BS58" s="97"/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7"/>
      <c r="DH58" s="97"/>
      <c r="DI58" s="97"/>
      <c r="DJ58" s="97"/>
      <c r="DK58" s="97"/>
      <c r="DL58" s="97"/>
      <c r="DM58" s="97"/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7"/>
      <c r="EE58" s="97"/>
      <c r="EF58" s="97"/>
      <c r="EG58" s="97"/>
      <c r="EH58" s="97"/>
      <c r="EI58" s="97"/>
      <c r="EJ58" s="97"/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7"/>
      <c r="FB58" s="97"/>
      <c r="FC58" s="97"/>
      <c r="FD58" s="97"/>
      <c r="FE58" s="97"/>
      <c r="FF58" s="97"/>
      <c r="FG58" s="97"/>
      <c r="FH58" s="97"/>
      <c r="FI58" s="97"/>
      <c r="FJ58" s="97"/>
      <c r="FK58" s="97"/>
      <c r="FL58" s="97"/>
      <c r="FM58" s="97"/>
      <c r="FN58" s="97"/>
      <c r="FO58" s="97"/>
      <c r="FP58" s="97"/>
      <c r="FQ58" s="97"/>
      <c r="FR58" s="97"/>
      <c r="FS58" s="97"/>
      <c r="FT58" s="97"/>
      <c r="FU58" s="97"/>
      <c r="FV58" s="97"/>
      <c r="FW58" s="97"/>
      <c r="FX58" s="97"/>
      <c r="FY58" s="97"/>
      <c r="FZ58" s="97"/>
      <c r="GA58" s="97"/>
      <c r="GB58" s="97"/>
      <c r="GC58" s="97"/>
      <c r="GD58" s="97"/>
      <c r="GE58" s="97"/>
      <c r="GF58" s="97"/>
      <c r="GG58" s="97"/>
      <c r="GH58" s="97"/>
      <c r="GI58" s="97"/>
      <c r="GJ58" s="97"/>
      <c r="GK58" s="97"/>
      <c r="GL58" s="97"/>
      <c r="GM58" s="97"/>
      <c r="GN58" s="97"/>
      <c r="GO58" s="97"/>
      <c r="GP58" s="97"/>
      <c r="GQ58" s="97"/>
      <c r="GR58" s="97"/>
      <c r="GS58" s="97"/>
      <c r="GT58" s="97"/>
      <c r="GU58" s="97"/>
      <c r="GV58" s="97"/>
      <c r="GW58" s="97"/>
      <c r="GX58" s="97"/>
      <c r="GY58" s="97"/>
      <c r="GZ58" s="97"/>
      <c r="HA58" s="97"/>
      <c r="HB58" s="97"/>
      <c r="HC58" s="97"/>
      <c r="HD58" s="97"/>
      <c r="HE58" s="97"/>
      <c r="HF58" s="97"/>
      <c r="HG58" s="97"/>
      <c r="HH58" s="97"/>
      <c r="HI58" s="97"/>
      <c r="HJ58" s="97"/>
      <c r="HK58" s="97"/>
      <c r="HL58" s="97"/>
      <c r="HM58" s="97"/>
      <c r="HN58" s="97"/>
      <c r="HO58" s="97"/>
      <c r="HP58" s="97"/>
      <c r="HQ58" s="97"/>
      <c r="HR58" s="97"/>
      <c r="HS58" s="97"/>
      <c r="HT58" s="97"/>
    </row>
    <row r="59" spans="1:228" ht="13.5" x14ac:dyDescent="0.2">
      <c r="A59" s="123">
        <v>52</v>
      </c>
      <c r="B59" s="120" t="s">
        <v>69</v>
      </c>
      <c r="C59" s="121">
        <v>1092</v>
      </c>
      <c r="D59" s="122">
        <v>674.42</v>
      </c>
      <c r="E59" s="122">
        <v>0</v>
      </c>
      <c r="F59" s="121">
        <v>7504</v>
      </c>
      <c r="G59" s="122">
        <v>79.92</v>
      </c>
      <c r="H59" s="121">
        <v>6849</v>
      </c>
      <c r="I59" s="122">
        <v>364.44</v>
      </c>
      <c r="J59" s="121">
        <v>6465</v>
      </c>
      <c r="K59" s="122">
        <v>58.98</v>
      </c>
      <c r="L59" s="122">
        <v>0</v>
      </c>
      <c r="M59" s="121">
        <v>651</v>
      </c>
      <c r="N59" s="130">
        <v>4</v>
      </c>
    </row>
    <row r="60" spans="1:228" s="97" customFormat="1" ht="13.5" x14ac:dyDescent="0.2">
      <c r="A60" s="66"/>
      <c r="B60" s="24" t="s">
        <v>70</v>
      </c>
      <c r="C60" s="37">
        <f t="shared" ref="C60:N60" si="3">SUM(C59:C59)</f>
        <v>1092</v>
      </c>
      <c r="D60" s="38">
        <f t="shared" si="3"/>
        <v>674.42</v>
      </c>
      <c r="E60" s="38">
        <f t="shared" si="3"/>
        <v>0</v>
      </c>
      <c r="F60" s="37">
        <f t="shared" si="3"/>
        <v>7504</v>
      </c>
      <c r="G60" s="38">
        <f t="shared" si="3"/>
        <v>79.92</v>
      </c>
      <c r="H60" s="37">
        <f t="shared" si="3"/>
        <v>6849</v>
      </c>
      <c r="I60" s="38">
        <f t="shared" si="3"/>
        <v>364.44</v>
      </c>
      <c r="J60" s="37">
        <f t="shared" si="3"/>
        <v>6465</v>
      </c>
      <c r="K60" s="38">
        <f t="shared" si="3"/>
        <v>58.98</v>
      </c>
      <c r="L60" s="38">
        <f t="shared" si="3"/>
        <v>0</v>
      </c>
      <c r="M60" s="37">
        <f t="shared" si="3"/>
        <v>651</v>
      </c>
      <c r="N60" s="100">
        <f t="shared" si="3"/>
        <v>4</v>
      </c>
    </row>
    <row r="61" spans="1:228" s="97" customFormat="1" ht="13.5" x14ac:dyDescent="0.2">
      <c r="A61" s="69"/>
      <c r="B61" s="79" t="s">
        <v>71</v>
      </c>
      <c r="C61" s="80">
        <f t="shared" ref="C61:N61" si="4">SUM(C60,C58,C50,C33)</f>
        <v>1141</v>
      </c>
      <c r="D61" s="81">
        <f t="shared" si="4"/>
        <v>679.88999999999987</v>
      </c>
      <c r="E61" s="81">
        <f t="shared" si="4"/>
        <v>1.6199999999999999E-2</v>
      </c>
      <c r="F61" s="80">
        <f t="shared" si="4"/>
        <v>8574</v>
      </c>
      <c r="G61" s="81">
        <f t="shared" si="4"/>
        <v>86.297499999999999</v>
      </c>
      <c r="H61" s="80">
        <f t="shared" si="4"/>
        <v>7912</v>
      </c>
      <c r="I61" s="81">
        <f t="shared" si="4"/>
        <v>370.64500000000004</v>
      </c>
      <c r="J61" s="80">
        <f t="shared" si="4"/>
        <v>7519</v>
      </c>
      <c r="K61" s="81">
        <f t="shared" si="4"/>
        <v>64.954999999999984</v>
      </c>
      <c r="L61" s="81">
        <f t="shared" si="4"/>
        <v>0</v>
      </c>
      <c r="M61" s="80">
        <f t="shared" si="4"/>
        <v>652</v>
      </c>
      <c r="N61" s="101">
        <f t="shared" si="4"/>
        <v>10</v>
      </c>
    </row>
    <row r="62" spans="1:228" s="132" customFormat="1" x14ac:dyDescent="0.2">
      <c r="D62" s="133"/>
      <c r="E62" s="133"/>
      <c r="F62" s="134"/>
      <c r="G62" s="133"/>
      <c r="H62" s="135"/>
      <c r="I62" s="133"/>
      <c r="J62" s="134"/>
      <c r="K62" s="133"/>
      <c r="L62" s="133"/>
      <c r="M62" s="134"/>
      <c r="N62" s="136"/>
    </row>
    <row r="63" spans="1:228" s="132" customFormat="1" x14ac:dyDescent="0.2">
      <c r="D63" s="133"/>
      <c r="E63" s="133"/>
      <c r="F63" s="134"/>
      <c r="G63" s="133"/>
      <c r="H63" s="135"/>
      <c r="I63" s="133"/>
      <c r="J63" s="134"/>
      <c r="K63" s="133"/>
      <c r="L63" s="133"/>
      <c r="M63" s="134"/>
      <c r="N63" s="136"/>
    </row>
    <row r="64" spans="1:228" s="132" customFormat="1" x14ac:dyDescent="0.2">
      <c r="D64" s="133"/>
      <c r="E64" s="133"/>
      <c r="F64" s="134"/>
      <c r="G64" s="133"/>
      <c r="H64" s="135"/>
      <c r="I64" s="133"/>
      <c r="J64" s="134"/>
      <c r="K64" s="133"/>
      <c r="L64" s="133"/>
      <c r="M64" s="134"/>
      <c r="N64" s="136"/>
    </row>
    <row r="65" spans="4:14" s="132" customFormat="1" x14ac:dyDescent="0.2">
      <c r="D65" s="133"/>
      <c r="E65" s="133"/>
      <c r="F65" s="134"/>
      <c r="G65" s="133"/>
      <c r="H65" s="135"/>
      <c r="I65" s="133"/>
      <c r="J65" s="134"/>
      <c r="K65" s="133"/>
      <c r="L65" s="133"/>
      <c r="M65" s="134"/>
      <c r="N65" s="136"/>
    </row>
    <row r="66" spans="4:14" s="132" customFormat="1" x14ac:dyDescent="0.2">
      <c r="D66" s="133"/>
      <c r="E66" s="133"/>
      <c r="F66" s="134"/>
      <c r="G66" s="133"/>
      <c r="H66" s="135"/>
      <c r="I66" s="133"/>
      <c r="J66" s="134"/>
      <c r="K66" s="133"/>
      <c r="L66" s="133"/>
      <c r="M66" s="134"/>
      <c r="N66" s="136"/>
    </row>
    <row r="67" spans="4:14" s="132" customFormat="1" x14ac:dyDescent="0.2">
      <c r="D67" s="133"/>
      <c r="E67" s="133"/>
      <c r="F67" s="134"/>
      <c r="G67" s="133"/>
      <c r="H67" s="135"/>
      <c r="I67" s="133"/>
      <c r="J67" s="134"/>
      <c r="K67" s="133"/>
      <c r="L67" s="133"/>
      <c r="M67" s="134"/>
      <c r="N67" s="136"/>
    </row>
    <row r="68" spans="4:14" s="132" customFormat="1" x14ac:dyDescent="0.2">
      <c r="D68" s="133"/>
      <c r="E68" s="133"/>
      <c r="F68" s="134"/>
      <c r="G68" s="133"/>
      <c r="H68" s="135"/>
      <c r="I68" s="133"/>
      <c r="J68" s="134"/>
      <c r="K68" s="133"/>
      <c r="L68" s="133"/>
      <c r="M68" s="134"/>
      <c r="N68" s="136"/>
    </row>
    <row r="69" spans="4:14" s="132" customFormat="1" x14ac:dyDescent="0.2">
      <c r="D69" s="133"/>
      <c r="E69" s="133"/>
      <c r="F69" s="134"/>
      <c r="G69" s="133"/>
      <c r="H69" s="135"/>
      <c r="I69" s="133"/>
      <c r="J69" s="134"/>
      <c r="K69" s="133"/>
      <c r="L69" s="133"/>
      <c r="M69" s="134"/>
      <c r="N69" s="136"/>
    </row>
    <row r="70" spans="4:14" s="132" customFormat="1" x14ac:dyDescent="0.2">
      <c r="D70" s="133"/>
      <c r="E70" s="133"/>
      <c r="F70" s="134"/>
      <c r="G70" s="133"/>
      <c r="H70" s="135"/>
      <c r="I70" s="133"/>
      <c r="J70" s="134"/>
      <c r="K70" s="133"/>
      <c r="L70" s="133"/>
      <c r="M70" s="134"/>
      <c r="N70" s="136"/>
    </row>
    <row r="71" spans="4:14" s="132" customFormat="1" x14ac:dyDescent="0.2">
      <c r="D71" s="133"/>
      <c r="E71" s="133"/>
      <c r="F71" s="134"/>
      <c r="G71" s="133"/>
      <c r="H71" s="135"/>
      <c r="I71" s="133"/>
      <c r="J71" s="134"/>
      <c r="K71" s="133"/>
      <c r="L71" s="133"/>
      <c r="M71" s="134"/>
      <c r="N71" s="136"/>
    </row>
    <row r="72" spans="4:14" s="132" customFormat="1" x14ac:dyDescent="0.2">
      <c r="D72" s="133"/>
      <c r="E72" s="133"/>
      <c r="F72" s="134"/>
      <c r="G72" s="133"/>
      <c r="H72" s="135"/>
      <c r="I72" s="133"/>
      <c r="J72" s="134"/>
      <c r="K72" s="133"/>
      <c r="L72" s="133"/>
      <c r="M72" s="134"/>
      <c r="N72" s="136"/>
    </row>
    <row r="73" spans="4:14" s="132" customFormat="1" x14ac:dyDescent="0.2">
      <c r="D73" s="133"/>
      <c r="E73" s="133"/>
      <c r="F73" s="134"/>
      <c r="G73" s="133"/>
      <c r="H73" s="135"/>
      <c r="I73" s="133"/>
      <c r="J73" s="134"/>
      <c r="K73" s="133"/>
      <c r="L73" s="133"/>
      <c r="M73" s="134"/>
      <c r="N73" s="136"/>
    </row>
    <row r="74" spans="4:14" s="132" customFormat="1" x14ac:dyDescent="0.2">
      <c r="D74" s="133"/>
      <c r="E74" s="133"/>
      <c r="F74" s="134"/>
      <c r="G74" s="133"/>
      <c r="H74" s="135"/>
      <c r="I74" s="133"/>
      <c r="J74" s="134"/>
      <c r="K74" s="133"/>
      <c r="L74" s="133"/>
      <c r="M74" s="134"/>
      <c r="N74" s="136"/>
    </row>
    <row r="75" spans="4:14" s="132" customFormat="1" x14ac:dyDescent="0.2">
      <c r="D75" s="133"/>
      <c r="E75" s="133"/>
      <c r="F75" s="134"/>
      <c r="G75" s="133"/>
      <c r="H75" s="135"/>
      <c r="I75" s="133"/>
      <c r="J75" s="134"/>
      <c r="K75" s="133"/>
      <c r="L75" s="133"/>
      <c r="M75" s="134"/>
      <c r="N75" s="136"/>
    </row>
    <row r="76" spans="4:14" s="132" customFormat="1" x14ac:dyDescent="0.2">
      <c r="D76" s="133"/>
      <c r="E76" s="133"/>
      <c r="F76" s="134"/>
      <c r="G76" s="133"/>
      <c r="H76" s="135"/>
      <c r="I76" s="133"/>
      <c r="J76" s="134"/>
      <c r="K76" s="133"/>
      <c r="L76" s="133"/>
      <c r="M76" s="134"/>
      <c r="N76" s="136"/>
    </row>
    <row r="77" spans="4:14" s="132" customFormat="1" x14ac:dyDescent="0.2">
      <c r="D77" s="133"/>
      <c r="E77" s="133"/>
      <c r="F77" s="134"/>
      <c r="G77" s="133"/>
      <c r="H77" s="135"/>
      <c r="I77" s="133"/>
      <c r="J77" s="134"/>
      <c r="K77" s="133"/>
      <c r="L77" s="133"/>
      <c r="M77" s="134"/>
      <c r="N77" s="136"/>
    </row>
    <row r="78" spans="4:14" s="132" customFormat="1" x14ac:dyDescent="0.2">
      <c r="D78" s="133"/>
      <c r="E78" s="133"/>
      <c r="F78" s="134"/>
      <c r="G78" s="133"/>
      <c r="H78" s="135"/>
      <c r="I78" s="133"/>
      <c r="J78" s="134"/>
      <c r="K78" s="133"/>
      <c r="L78" s="133"/>
      <c r="M78" s="134"/>
      <c r="N78" s="136"/>
    </row>
    <row r="79" spans="4:14" s="132" customFormat="1" x14ac:dyDescent="0.2">
      <c r="D79" s="133"/>
      <c r="E79" s="133"/>
      <c r="F79" s="134"/>
      <c r="G79" s="133"/>
      <c r="H79" s="135"/>
      <c r="I79" s="133"/>
      <c r="J79" s="134"/>
      <c r="K79" s="133"/>
      <c r="L79" s="133"/>
      <c r="M79" s="134"/>
      <c r="N79" s="136"/>
    </row>
    <row r="80" spans="4:14" s="132" customFormat="1" x14ac:dyDescent="0.2">
      <c r="D80" s="133"/>
      <c r="E80" s="133"/>
      <c r="F80" s="134"/>
      <c r="G80" s="133"/>
      <c r="H80" s="135"/>
      <c r="I80" s="133"/>
      <c r="J80" s="134"/>
      <c r="K80" s="133"/>
      <c r="L80" s="133"/>
      <c r="M80" s="134"/>
      <c r="N80" s="136"/>
    </row>
    <row r="81" spans="4:14" s="132" customFormat="1" x14ac:dyDescent="0.2">
      <c r="D81" s="133"/>
      <c r="E81" s="133"/>
      <c r="F81" s="134"/>
      <c r="G81" s="133"/>
      <c r="H81" s="135"/>
      <c r="I81" s="133"/>
      <c r="J81" s="134"/>
      <c r="K81" s="133"/>
      <c r="L81" s="133"/>
      <c r="M81" s="134"/>
      <c r="N81" s="136"/>
    </row>
    <row r="82" spans="4:14" s="132" customFormat="1" x14ac:dyDescent="0.2">
      <c r="D82" s="133"/>
      <c r="E82" s="133"/>
      <c r="F82" s="134"/>
      <c r="G82" s="133"/>
      <c r="H82" s="135"/>
      <c r="I82" s="133"/>
      <c r="J82" s="134"/>
      <c r="K82" s="133"/>
      <c r="L82" s="133"/>
      <c r="M82" s="134"/>
      <c r="N82" s="136"/>
    </row>
    <row r="83" spans="4:14" s="132" customFormat="1" x14ac:dyDescent="0.2">
      <c r="D83" s="133"/>
      <c r="E83" s="133"/>
      <c r="F83" s="134"/>
      <c r="G83" s="133"/>
      <c r="H83" s="135"/>
      <c r="I83" s="133"/>
      <c r="J83" s="134"/>
      <c r="K83" s="133"/>
      <c r="L83" s="133"/>
      <c r="M83" s="134"/>
      <c r="N83" s="136"/>
    </row>
    <row r="84" spans="4:14" s="132" customFormat="1" x14ac:dyDescent="0.2">
      <c r="D84" s="133"/>
      <c r="E84" s="133"/>
      <c r="F84" s="134"/>
      <c r="G84" s="133"/>
      <c r="H84" s="135"/>
      <c r="I84" s="133"/>
      <c r="J84" s="134"/>
      <c r="K84" s="133"/>
      <c r="L84" s="133"/>
      <c r="M84" s="134"/>
      <c r="N84" s="136"/>
    </row>
    <row r="85" spans="4:14" s="132" customFormat="1" x14ac:dyDescent="0.2">
      <c r="D85" s="133"/>
      <c r="E85" s="133"/>
      <c r="F85" s="134"/>
      <c r="G85" s="133"/>
      <c r="H85" s="135"/>
      <c r="I85" s="133"/>
      <c r="J85" s="134"/>
      <c r="K85" s="133"/>
      <c r="L85" s="133"/>
      <c r="M85" s="134"/>
      <c r="N85" s="136"/>
    </row>
    <row r="86" spans="4:14" s="132" customFormat="1" x14ac:dyDescent="0.2">
      <c r="D86" s="133"/>
      <c r="E86" s="133"/>
      <c r="F86" s="134"/>
      <c r="G86" s="133"/>
      <c r="H86" s="135"/>
      <c r="I86" s="133"/>
      <c r="J86" s="134"/>
      <c r="K86" s="133"/>
      <c r="L86" s="133"/>
      <c r="M86" s="134"/>
      <c r="N86" s="136"/>
    </row>
    <row r="87" spans="4:14" s="132" customFormat="1" x14ac:dyDescent="0.2">
      <c r="D87" s="133"/>
      <c r="E87" s="133"/>
      <c r="F87" s="134"/>
      <c r="G87" s="133"/>
      <c r="H87" s="135"/>
      <c r="I87" s="133"/>
      <c r="J87" s="134"/>
      <c r="K87" s="133"/>
      <c r="L87" s="133"/>
      <c r="M87" s="134"/>
      <c r="N87" s="136"/>
    </row>
    <row r="88" spans="4:14" s="132" customFormat="1" x14ac:dyDescent="0.2">
      <c r="D88" s="133"/>
      <c r="E88" s="133"/>
      <c r="F88" s="134"/>
      <c r="G88" s="133"/>
      <c r="H88" s="135"/>
      <c r="I88" s="133"/>
      <c r="J88" s="134"/>
      <c r="K88" s="133"/>
      <c r="L88" s="133"/>
      <c r="M88" s="134"/>
      <c r="N88" s="136"/>
    </row>
    <row r="89" spans="4:14" s="132" customFormat="1" x14ac:dyDescent="0.2">
      <c r="D89" s="133"/>
      <c r="E89" s="133"/>
      <c r="F89" s="134"/>
      <c r="G89" s="133"/>
      <c r="H89" s="135"/>
      <c r="I89" s="133"/>
      <c r="J89" s="134"/>
      <c r="K89" s="133"/>
      <c r="L89" s="133"/>
      <c r="M89" s="134"/>
      <c r="N89" s="136"/>
    </row>
    <row r="90" spans="4:14" s="132" customFormat="1" x14ac:dyDescent="0.2">
      <c r="D90" s="133"/>
      <c r="E90" s="133"/>
      <c r="F90" s="134"/>
      <c r="G90" s="133"/>
      <c r="H90" s="135"/>
      <c r="I90" s="133"/>
      <c r="J90" s="134"/>
      <c r="K90" s="133"/>
      <c r="L90" s="133"/>
      <c r="M90" s="134"/>
      <c r="N90" s="136"/>
    </row>
    <row r="91" spans="4:14" s="132" customFormat="1" x14ac:dyDescent="0.2">
      <c r="D91" s="133"/>
      <c r="E91" s="133"/>
      <c r="F91" s="134"/>
      <c r="G91" s="133"/>
      <c r="H91" s="135"/>
      <c r="I91" s="133"/>
      <c r="J91" s="134"/>
      <c r="K91" s="133"/>
      <c r="L91" s="133"/>
      <c r="M91" s="134"/>
      <c r="N91" s="136"/>
    </row>
    <row r="92" spans="4:14" s="132" customFormat="1" x14ac:dyDescent="0.2">
      <c r="D92" s="133"/>
      <c r="E92" s="133"/>
      <c r="F92" s="134"/>
      <c r="G92" s="133"/>
      <c r="H92" s="135"/>
      <c r="I92" s="133"/>
      <c r="J92" s="134"/>
      <c r="K92" s="133"/>
      <c r="L92" s="133"/>
      <c r="M92" s="134"/>
      <c r="N92" s="136"/>
    </row>
    <row r="93" spans="4:14" s="132" customFormat="1" x14ac:dyDescent="0.2">
      <c r="D93" s="133"/>
      <c r="E93" s="133"/>
      <c r="F93" s="134"/>
      <c r="G93" s="133"/>
      <c r="H93" s="135"/>
      <c r="I93" s="133"/>
      <c r="J93" s="134"/>
      <c r="K93" s="133"/>
      <c r="L93" s="133"/>
      <c r="M93" s="134"/>
      <c r="N93" s="136"/>
    </row>
    <row r="94" spans="4:14" s="132" customFormat="1" x14ac:dyDescent="0.2">
      <c r="D94" s="133"/>
      <c r="E94" s="133"/>
      <c r="F94" s="134"/>
      <c r="G94" s="133"/>
      <c r="H94" s="135"/>
      <c r="I94" s="133"/>
      <c r="J94" s="134"/>
      <c r="K94" s="133"/>
      <c r="L94" s="133"/>
      <c r="M94" s="134"/>
      <c r="N94" s="136"/>
    </row>
    <row r="95" spans="4:14" s="132" customFormat="1" x14ac:dyDescent="0.2">
      <c r="D95" s="133"/>
      <c r="E95" s="133"/>
      <c r="F95" s="134"/>
      <c r="G95" s="133"/>
      <c r="H95" s="135"/>
      <c r="I95" s="133"/>
      <c r="J95" s="134"/>
      <c r="K95" s="133"/>
      <c r="L95" s="133"/>
      <c r="M95" s="134"/>
      <c r="N95" s="136"/>
    </row>
    <row r="96" spans="4:14" s="132" customFormat="1" x14ac:dyDescent="0.2">
      <c r="D96" s="133"/>
      <c r="E96" s="133"/>
      <c r="F96" s="134"/>
      <c r="G96" s="133"/>
      <c r="H96" s="135"/>
      <c r="I96" s="133"/>
      <c r="J96" s="134"/>
      <c r="K96" s="133"/>
      <c r="L96" s="133"/>
      <c r="M96" s="134"/>
      <c r="N96" s="136"/>
    </row>
    <row r="97" spans="4:14" s="132" customFormat="1" x14ac:dyDescent="0.2">
      <c r="D97" s="133"/>
      <c r="E97" s="133"/>
      <c r="F97" s="134"/>
      <c r="G97" s="133"/>
      <c r="H97" s="135"/>
      <c r="I97" s="133"/>
      <c r="J97" s="134"/>
      <c r="K97" s="133"/>
      <c r="L97" s="133"/>
      <c r="M97" s="134"/>
      <c r="N97" s="136"/>
    </row>
    <row r="98" spans="4:14" s="132" customFormat="1" x14ac:dyDescent="0.2">
      <c r="D98" s="133"/>
      <c r="E98" s="133"/>
      <c r="F98" s="134"/>
      <c r="G98" s="133"/>
      <c r="H98" s="135"/>
      <c r="I98" s="133"/>
      <c r="J98" s="134"/>
      <c r="K98" s="133"/>
      <c r="L98" s="133"/>
      <c r="M98" s="134"/>
      <c r="N98" s="136"/>
    </row>
    <row r="99" spans="4:14" s="132" customFormat="1" x14ac:dyDescent="0.2">
      <c r="D99" s="133"/>
      <c r="E99" s="133"/>
      <c r="F99" s="134"/>
      <c r="G99" s="133"/>
      <c r="H99" s="135"/>
      <c r="I99" s="133"/>
      <c r="J99" s="134"/>
      <c r="K99" s="133"/>
      <c r="L99" s="133"/>
      <c r="M99" s="134"/>
      <c r="N99" s="136"/>
    </row>
    <row r="100" spans="4:14" s="132" customFormat="1" x14ac:dyDescent="0.2">
      <c r="D100" s="133"/>
      <c r="E100" s="133"/>
      <c r="F100" s="134"/>
      <c r="G100" s="133"/>
      <c r="H100" s="135"/>
      <c r="I100" s="133"/>
      <c r="J100" s="134"/>
      <c r="K100" s="133"/>
      <c r="L100" s="133"/>
      <c r="M100" s="134"/>
      <c r="N100" s="136"/>
    </row>
    <row r="101" spans="4:14" s="132" customFormat="1" x14ac:dyDescent="0.2">
      <c r="D101" s="133"/>
      <c r="E101" s="133"/>
      <c r="F101" s="134"/>
      <c r="G101" s="133"/>
      <c r="H101" s="135"/>
      <c r="I101" s="133"/>
      <c r="J101" s="134"/>
      <c r="K101" s="133"/>
      <c r="L101" s="133"/>
      <c r="M101" s="134"/>
      <c r="N101" s="136"/>
    </row>
    <row r="102" spans="4:14" s="132" customFormat="1" x14ac:dyDescent="0.2">
      <c r="D102" s="133"/>
      <c r="E102" s="133"/>
      <c r="F102" s="134"/>
      <c r="G102" s="133"/>
      <c r="H102" s="135"/>
      <c r="I102" s="133"/>
      <c r="J102" s="134"/>
      <c r="K102" s="133"/>
      <c r="L102" s="133"/>
      <c r="M102" s="134"/>
      <c r="N102" s="136"/>
    </row>
    <row r="103" spans="4:14" s="132" customFormat="1" x14ac:dyDescent="0.2">
      <c r="D103" s="133"/>
      <c r="E103" s="133"/>
      <c r="F103" s="134"/>
      <c r="G103" s="133"/>
      <c r="H103" s="135"/>
      <c r="I103" s="133"/>
      <c r="J103" s="134"/>
      <c r="K103" s="133"/>
      <c r="L103" s="133"/>
      <c r="M103" s="134"/>
      <c r="N103" s="136"/>
    </row>
    <row r="104" spans="4:14" s="132" customFormat="1" x14ac:dyDescent="0.2">
      <c r="D104" s="133"/>
      <c r="E104" s="133"/>
      <c r="F104" s="134"/>
      <c r="G104" s="133"/>
      <c r="H104" s="135"/>
      <c r="I104" s="133"/>
      <c r="J104" s="134"/>
      <c r="K104" s="133"/>
      <c r="L104" s="133"/>
      <c r="M104" s="134"/>
      <c r="N104" s="136"/>
    </row>
    <row r="105" spans="4:14" s="132" customFormat="1" x14ac:dyDescent="0.2">
      <c r="D105" s="133"/>
      <c r="E105" s="133"/>
      <c r="F105" s="134"/>
      <c r="G105" s="133"/>
      <c r="H105" s="135"/>
      <c r="I105" s="133"/>
      <c r="J105" s="134"/>
      <c r="K105" s="133"/>
      <c r="L105" s="133"/>
      <c r="M105" s="134"/>
      <c r="N105" s="136"/>
    </row>
    <row r="106" spans="4:14" s="132" customFormat="1" x14ac:dyDescent="0.2">
      <c r="D106" s="133"/>
      <c r="E106" s="133"/>
      <c r="F106" s="134"/>
      <c r="G106" s="133"/>
      <c r="H106" s="135"/>
      <c r="I106" s="133"/>
      <c r="J106" s="134"/>
      <c r="K106" s="133"/>
      <c r="L106" s="133"/>
      <c r="M106" s="134"/>
      <c r="N106" s="136"/>
    </row>
    <row r="107" spans="4:14" s="132" customFormat="1" x14ac:dyDescent="0.2">
      <c r="D107" s="133"/>
      <c r="E107" s="133"/>
      <c r="F107" s="134"/>
      <c r="G107" s="133"/>
      <c r="H107" s="135"/>
      <c r="I107" s="133"/>
      <c r="J107" s="134"/>
      <c r="K107" s="133"/>
      <c r="L107" s="133"/>
      <c r="M107" s="134"/>
      <c r="N107" s="136"/>
    </row>
    <row r="108" spans="4:14" s="132" customFormat="1" x14ac:dyDescent="0.2">
      <c r="D108" s="133"/>
      <c r="E108" s="133"/>
      <c r="F108" s="134"/>
      <c r="G108" s="133"/>
      <c r="H108" s="135"/>
      <c r="I108" s="133"/>
      <c r="J108" s="134"/>
      <c r="K108" s="133"/>
      <c r="L108" s="133"/>
      <c r="M108" s="134"/>
      <c r="N108" s="136"/>
    </row>
    <row r="109" spans="4:14" s="132" customFormat="1" x14ac:dyDescent="0.2">
      <c r="D109" s="133"/>
      <c r="E109" s="133"/>
      <c r="F109" s="134"/>
      <c r="G109" s="133"/>
      <c r="H109" s="135"/>
      <c r="I109" s="133"/>
      <c r="J109" s="134"/>
      <c r="K109" s="133"/>
      <c r="L109" s="133"/>
      <c r="M109" s="134"/>
      <c r="N109" s="136"/>
    </row>
    <row r="110" spans="4:14" s="132" customFormat="1" x14ac:dyDescent="0.2">
      <c r="D110" s="133"/>
      <c r="E110" s="133"/>
      <c r="F110" s="134"/>
      <c r="G110" s="133"/>
      <c r="H110" s="135"/>
      <c r="I110" s="133"/>
      <c r="J110" s="134"/>
      <c r="K110" s="133"/>
      <c r="L110" s="133"/>
      <c r="M110" s="134"/>
      <c r="N110" s="136"/>
    </row>
    <row r="111" spans="4:14" s="132" customFormat="1" x14ac:dyDescent="0.2">
      <c r="D111" s="133"/>
      <c r="E111" s="133"/>
      <c r="F111" s="134"/>
      <c r="G111" s="133"/>
      <c r="H111" s="135"/>
      <c r="I111" s="133"/>
      <c r="J111" s="134"/>
      <c r="K111" s="133"/>
      <c r="L111" s="133"/>
      <c r="M111" s="134"/>
      <c r="N111" s="136"/>
    </row>
    <row r="112" spans="4:14" s="132" customFormat="1" x14ac:dyDescent="0.2">
      <c r="D112" s="133"/>
      <c r="E112" s="133"/>
      <c r="F112" s="134"/>
      <c r="G112" s="133"/>
      <c r="H112" s="135"/>
      <c r="I112" s="133"/>
      <c r="J112" s="134"/>
      <c r="K112" s="133"/>
      <c r="L112" s="133"/>
      <c r="M112" s="134"/>
      <c r="N112" s="136"/>
    </row>
    <row r="113" spans="4:14" s="132" customFormat="1" x14ac:dyDescent="0.2">
      <c r="D113" s="133"/>
      <c r="E113" s="133"/>
      <c r="F113" s="134"/>
      <c r="G113" s="133"/>
      <c r="H113" s="135"/>
      <c r="I113" s="133"/>
      <c r="J113" s="134"/>
      <c r="K113" s="133"/>
      <c r="L113" s="133"/>
      <c r="M113" s="134"/>
      <c r="N113" s="136"/>
    </row>
    <row r="114" spans="4:14" s="132" customFormat="1" x14ac:dyDescent="0.2">
      <c r="D114" s="133"/>
      <c r="E114" s="133"/>
      <c r="F114" s="134"/>
      <c r="G114" s="133"/>
      <c r="H114" s="135"/>
      <c r="I114" s="133"/>
      <c r="J114" s="134"/>
      <c r="K114" s="133"/>
      <c r="L114" s="133"/>
      <c r="M114" s="134"/>
      <c r="N114" s="136"/>
    </row>
    <row r="115" spans="4:14" s="132" customFormat="1" x14ac:dyDescent="0.2">
      <c r="D115" s="133"/>
      <c r="E115" s="133"/>
      <c r="F115" s="134"/>
      <c r="G115" s="133"/>
      <c r="H115" s="135"/>
      <c r="I115" s="133"/>
      <c r="J115" s="134"/>
      <c r="K115" s="133"/>
      <c r="L115" s="133"/>
      <c r="M115" s="134"/>
      <c r="N115" s="136"/>
    </row>
    <row r="116" spans="4:14" s="132" customFormat="1" x14ac:dyDescent="0.2">
      <c r="D116" s="133"/>
      <c r="E116" s="133"/>
      <c r="F116" s="134"/>
      <c r="G116" s="133"/>
      <c r="H116" s="135"/>
      <c r="I116" s="133"/>
      <c r="J116" s="134"/>
      <c r="K116" s="133"/>
      <c r="L116" s="133"/>
      <c r="M116" s="134"/>
      <c r="N116" s="136"/>
    </row>
    <row r="117" spans="4:14" s="132" customFormat="1" x14ac:dyDescent="0.2">
      <c r="D117" s="133"/>
      <c r="E117" s="133"/>
      <c r="F117" s="134"/>
      <c r="G117" s="133"/>
      <c r="H117" s="135"/>
      <c r="I117" s="133"/>
      <c r="J117" s="134"/>
      <c r="K117" s="133"/>
      <c r="L117" s="133"/>
      <c r="M117" s="134"/>
      <c r="N117" s="136"/>
    </row>
    <row r="118" spans="4:14" s="132" customFormat="1" x14ac:dyDescent="0.2">
      <c r="D118" s="133"/>
      <c r="E118" s="133"/>
      <c r="F118" s="134"/>
      <c r="G118" s="133"/>
      <c r="H118" s="135"/>
      <c r="I118" s="133"/>
      <c r="J118" s="134"/>
      <c r="K118" s="133"/>
      <c r="L118" s="133"/>
      <c r="M118" s="134"/>
      <c r="N118" s="136"/>
    </row>
    <row r="119" spans="4:14" s="132" customFormat="1" x14ac:dyDescent="0.2">
      <c r="D119" s="133"/>
      <c r="E119" s="133"/>
      <c r="F119" s="134"/>
      <c r="G119" s="133"/>
      <c r="H119" s="135"/>
      <c r="I119" s="133"/>
      <c r="J119" s="134"/>
      <c r="K119" s="133"/>
      <c r="L119" s="133"/>
      <c r="M119" s="134"/>
      <c r="N119" s="136"/>
    </row>
    <row r="120" spans="4:14" s="132" customFormat="1" x14ac:dyDescent="0.2">
      <c r="D120" s="133"/>
      <c r="E120" s="133"/>
      <c r="F120" s="134"/>
      <c r="G120" s="133"/>
      <c r="H120" s="135"/>
      <c r="I120" s="133"/>
      <c r="J120" s="134"/>
      <c r="K120" s="133"/>
      <c r="L120" s="133"/>
      <c r="M120" s="134"/>
      <c r="N120" s="136"/>
    </row>
    <row r="121" spans="4:14" s="132" customFormat="1" x14ac:dyDescent="0.2">
      <c r="D121" s="133"/>
      <c r="E121" s="133"/>
      <c r="F121" s="134"/>
      <c r="G121" s="133"/>
      <c r="H121" s="135"/>
      <c r="I121" s="133"/>
      <c r="J121" s="134"/>
      <c r="K121" s="133"/>
      <c r="L121" s="133"/>
      <c r="M121" s="134"/>
      <c r="N121" s="136"/>
    </row>
    <row r="122" spans="4:14" s="132" customFormat="1" x14ac:dyDescent="0.2">
      <c r="D122" s="133"/>
      <c r="E122" s="133"/>
      <c r="F122" s="134"/>
      <c r="G122" s="133"/>
      <c r="H122" s="135"/>
      <c r="I122" s="133"/>
      <c r="J122" s="134"/>
      <c r="K122" s="133"/>
      <c r="L122" s="133"/>
      <c r="M122" s="134"/>
      <c r="N122" s="136"/>
    </row>
    <row r="123" spans="4:14" s="132" customFormat="1" x14ac:dyDescent="0.2">
      <c r="D123" s="133"/>
      <c r="E123" s="133"/>
      <c r="F123" s="134"/>
      <c r="G123" s="133"/>
      <c r="H123" s="135"/>
      <c r="I123" s="133"/>
      <c r="J123" s="134"/>
      <c r="K123" s="133"/>
      <c r="L123" s="133"/>
      <c r="M123" s="134"/>
      <c r="N123" s="136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 r:id="rId1"/>
  <headerFooter alignWithMargins="0"/>
  <rowBreaks count="1" manualBreakCount="1">
    <brk id="61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123"/>
  <sheetViews>
    <sheetView view="pageBreakPreview" zoomScale="80" zoomScaleNormal="100" zoomScaleSheetLayoutView="80" workbookViewId="0">
      <selection activeCell="P9" sqref="P9"/>
    </sheetView>
  </sheetViews>
  <sheetFormatPr defaultRowHeight="12.75" x14ac:dyDescent="0.2"/>
  <cols>
    <col min="1" max="1" width="5.7109375" style="9" customWidth="1"/>
    <col min="2" max="2" width="31" style="9" customWidth="1"/>
    <col min="3" max="3" width="10.140625" style="9" customWidth="1"/>
    <col min="4" max="5" width="10.140625" style="10" customWidth="1"/>
    <col min="6" max="6" width="10.140625" style="11" customWidth="1"/>
    <col min="7" max="7" width="10.140625" style="10" customWidth="1"/>
    <col min="8" max="8" width="10.140625" style="12" customWidth="1"/>
    <col min="9" max="9" width="10.140625" style="10" customWidth="1"/>
    <col min="10" max="10" width="10.140625" style="11" customWidth="1"/>
    <col min="11" max="12" width="10.140625" style="10" customWidth="1"/>
    <col min="13" max="13" width="10.85546875" style="11" bestFit="1" customWidth="1"/>
    <col min="14" max="14" width="10.7109375" style="13" customWidth="1"/>
    <col min="15" max="226" width="9.140625" style="14" customWidth="1"/>
    <col min="227" max="227" width="9.140625" style="9" customWidth="1"/>
    <col min="228" max="16384" width="9.140625" style="9"/>
  </cols>
  <sheetData>
    <row r="1" spans="1:226" s="82" customFormat="1" ht="21.4" customHeight="1" x14ac:dyDescent="0.25">
      <c r="A1" s="82" t="s">
        <v>90</v>
      </c>
      <c r="C1" s="82" t="s">
        <v>91</v>
      </c>
      <c r="D1" s="16"/>
      <c r="E1" s="16"/>
      <c r="F1" s="199"/>
      <c r="G1" s="16"/>
      <c r="H1" s="199"/>
      <c r="I1" s="16"/>
      <c r="J1" s="199"/>
      <c r="K1" s="16"/>
      <c r="L1" s="16"/>
      <c r="M1" s="199"/>
    </row>
    <row r="2" spans="1:226" s="61" customFormat="1" ht="13.5" customHeight="1" x14ac:dyDescent="0.2">
      <c r="A2" s="185" t="str">
        <f>'PMEGP DIC'!A2:L2</f>
        <v>DATA FOR THE YEAR ENDED 31ST MARCH 2016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4" t="s">
        <v>3</v>
      </c>
      <c r="N2" s="184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</row>
    <row r="3" spans="1:226" s="61" customFormat="1" ht="13.5" x14ac:dyDescent="0.2">
      <c r="A3" s="77" t="s">
        <v>4</v>
      </c>
      <c r="B3" s="108" t="s">
        <v>5</v>
      </c>
      <c r="C3" s="192" t="s">
        <v>6</v>
      </c>
      <c r="D3" s="192"/>
      <c r="E3" s="192"/>
      <c r="F3" s="192" t="s">
        <v>7</v>
      </c>
      <c r="G3" s="192"/>
      <c r="H3" s="192" t="s">
        <v>8</v>
      </c>
      <c r="I3" s="192"/>
      <c r="J3" s="193" t="s">
        <v>9</v>
      </c>
      <c r="K3" s="193"/>
      <c r="L3" s="193"/>
      <c r="M3" s="64" t="s">
        <v>10</v>
      </c>
      <c r="N3" s="91" t="s">
        <v>11</v>
      </c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</row>
    <row r="4" spans="1:226" s="61" customFormat="1" ht="13.5" x14ac:dyDescent="0.2">
      <c r="A4" s="78"/>
      <c r="B4" s="109"/>
      <c r="C4" s="19" t="s">
        <v>12</v>
      </c>
      <c r="D4" s="35" t="s">
        <v>13</v>
      </c>
      <c r="E4" s="35" t="s">
        <v>14</v>
      </c>
      <c r="F4" s="36" t="s">
        <v>12</v>
      </c>
      <c r="G4" s="35" t="s">
        <v>13</v>
      </c>
      <c r="H4" s="36" t="s">
        <v>12</v>
      </c>
      <c r="I4" s="35" t="s">
        <v>13</v>
      </c>
      <c r="J4" s="36" t="s">
        <v>12</v>
      </c>
      <c r="K4" s="35" t="s">
        <v>13</v>
      </c>
      <c r="L4" s="35" t="s">
        <v>14</v>
      </c>
      <c r="M4" s="36" t="s">
        <v>12</v>
      </c>
      <c r="N4" s="75" t="s">
        <v>12</v>
      </c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</row>
    <row r="5" spans="1:226" ht="12" customHeight="1" x14ac:dyDescent="0.2">
      <c r="A5" s="119">
        <v>1</v>
      </c>
      <c r="B5" s="120" t="str">
        <f>'PMEGP DIC'!B5</f>
        <v>ALLAHABAD BANK</v>
      </c>
      <c r="C5" s="121">
        <f>'PMEGP KVIC'!C5+'PMEGP KVIB'!C5+'PMEGP DIC'!C5</f>
        <v>20</v>
      </c>
      <c r="D5" s="122">
        <f>'PMEGP KVIC'!D5+'PMEGP KVIB'!D5+'PMEGP DIC'!D5</f>
        <v>21.03</v>
      </c>
      <c r="E5" s="122">
        <f>'PMEGP KVIC'!E5+'PMEGP KVIB'!E5+'PMEGP DIC'!E5</f>
        <v>3.9645000000000001</v>
      </c>
      <c r="F5" s="121">
        <f>'PMEGP KVIC'!F5+'PMEGP KVIB'!F5+'PMEGP DIC'!F5</f>
        <v>121</v>
      </c>
      <c r="G5" s="122">
        <f>'PMEGP KVIC'!G5+'PMEGP KVIB'!G5+'PMEGP DIC'!G5</f>
        <v>4.6850000000000005</v>
      </c>
      <c r="H5" s="121">
        <f>'PMEGP KVIC'!H5+'PMEGP KVIB'!H5+'PMEGP DIC'!H5</f>
        <v>64</v>
      </c>
      <c r="I5" s="122">
        <f>'PMEGP KVIC'!I5+'PMEGP KVIB'!I5+'PMEGP DIC'!I5</f>
        <v>2.2949999999999999</v>
      </c>
      <c r="J5" s="121">
        <f>'PMEGP KVIC'!J5+'PMEGP KVIB'!J5+'PMEGP DIC'!J5</f>
        <v>54</v>
      </c>
      <c r="K5" s="122">
        <f>'PMEGP KVIC'!K5+'PMEGP KVIB'!K5+'PMEGP DIC'!K5</f>
        <v>1.67</v>
      </c>
      <c r="L5" s="122">
        <f>'PMEGP KVIC'!L5+'PMEGP KVIB'!L5+'PMEGP DIC'!L5</f>
        <v>0</v>
      </c>
      <c r="M5" s="121">
        <f>'PMEGP KVIC'!M5+'PMEGP KVIB'!M5+'PMEGP DIC'!M5</f>
        <v>57</v>
      </c>
      <c r="N5" s="130">
        <f>'PMEGP KVIC'!N5+'PMEGP KVIB'!N5+'PMEGP DIC'!N5</f>
        <v>0</v>
      </c>
    </row>
    <row r="6" spans="1:226" ht="12" customHeight="1" x14ac:dyDescent="0.2">
      <c r="A6" s="119">
        <v>2</v>
      </c>
      <c r="B6" s="120" t="str">
        <f>'PMEGP DIC'!B6</f>
        <v>ANDHRA BANK</v>
      </c>
      <c r="C6" s="121">
        <f>'PMEGP KVIC'!C6+'PMEGP KVIB'!C6+'PMEGP DIC'!C6</f>
        <v>4</v>
      </c>
      <c r="D6" s="122">
        <f>'PMEGP KVIC'!D6+'PMEGP KVIB'!D6+'PMEGP DIC'!D6</f>
        <v>0</v>
      </c>
      <c r="E6" s="122">
        <f>'PMEGP KVIC'!E6+'PMEGP KVIB'!E6+'PMEGP DIC'!E6</f>
        <v>2.7000000000000001E-3</v>
      </c>
      <c r="F6" s="121">
        <f>'PMEGP KVIC'!F6+'PMEGP KVIB'!F6+'PMEGP DIC'!F6</f>
        <v>7</v>
      </c>
      <c r="G6" s="122">
        <f>'PMEGP KVIC'!G6+'PMEGP KVIB'!G6+'PMEGP DIC'!G6</f>
        <v>0.69000000000000006</v>
      </c>
      <c r="H6" s="121">
        <f>'PMEGP KVIC'!H6+'PMEGP KVIB'!H6+'PMEGP DIC'!H6</f>
        <v>5</v>
      </c>
      <c r="I6" s="122">
        <f>'PMEGP KVIC'!I6+'PMEGP KVIB'!I6+'PMEGP DIC'!I6</f>
        <v>0.49</v>
      </c>
      <c r="J6" s="121">
        <f>'PMEGP KVIC'!J6+'PMEGP KVIB'!J6+'PMEGP DIC'!J6</f>
        <v>5</v>
      </c>
      <c r="K6" s="122">
        <f>'PMEGP KVIC'!K6+'PMEGP KVIB'!K6+'PMEGP DIC'!K6</f>
        <v>0.31</v>
      </c>
      <c r="L6" s="122">
        <f>'PMEGP KVIC'!L6+'PMEGP KVIB'!L6+'PMEGP DIC'!L6</f>
        <v>0.12</v>
      </c>
      <c r="M6" s="121">
        <f>'PMEGP KVIC'!M6+'PMEGP KVIB'!M6+'PMEGP DIC'!M6</f>
        <v>0</v>
      </c>
      <c r="N6" s="130">
        <f>'PMEGP KVIC'!N6+'PMEGP KVIB'!N6+'PMEGP DIC'!N6</f>
        <v>2</v>
      </c>
    </row>
    <row r="7" spans="1:226" ht="13.5" x14ac:dyDescent="0.2">
      <c r="A7" s="119">
        <v>3</v>
      </c>
      <c r="B7" s="120" t="str">
        <f>'PMEGP DIC'!B7</f>
        <v>BANK OF BARODA</v>
      </c>
      <c r="C7" s="121">
        <f>'PMEGP KVIC'!C7+'PMEGP KVIB'!C7+'PMEGP DIC'!C7</f>
        <v>34</v>
      </c>
      <c r="D7" s="122">
        <f>'PMEGP KVIC'!D7+'PMEGP KVIB'!D7+'PMEGP DIC'!D7</f>
        <v>0.76</v>
      </c>
      <c r="E7" s="122">
        <f>'PMEGP KVIC'!E7+'PMEGP KVIB'!E7+'PMEGP DIC'!E7</f>
        <v>0.1993</v>
      </c>
      <c r="F7" s="121">
        <f>'PMEGP KVIC'!F7+'PMEGP KVIB'!F7+'PMEGP DIC'!F7</f>
        <v>250</v>
      </c>
      <c r="G7" s="122">
        <f>'PMEGP KVIC'!G7+'PMEGP KVIB'!G7+'PMEGP DIC'!G7</f>
        <v>12.280000000000001</v>
      </c>
      <c r="H7" s="121">
        <f>'PMEGP KVIC'!H7+'PMEGP KVIB'!H7+'PMEGP DIC'!H7</f>
        <v>181</v>
      </c>
      <c r="I7" s="122">
        <f>'PMEGP KVIC'!I7+'PMEGP KVIB'!I7+'PMEGP DIC'!I7</f>
        <v>7.86</v>
      </c>
      <c r="J7" s="121">
        <f>'PMEGP KVIC'!J7+'PMEGP KVIB'!J7+'PMEGP DIC'!J7</f>
        <v>181</v>
      </c>
      <c r="K7" s="122">
        <f>'PMEGP KVIC'!K7+'PMEGP KVIB'!K7+'PMEGP DIC'!K7</f>
        <v>7.86</v>
      </c>
      <c r="L7" s="122">
        <f>'PMEGP KVIC'!L7+'PMEGP KVIB'!L7+'PMEGP DIC'!L7</f>
        <v>0</v>
      </c>
      <c r="M7" s="121">
        <f>'PMEGP KVIC'!M7+'PMEGP KVIB'!M7+'PMEGP DIC'!M7</f>
        <v>68</v>
      </c>
      <c r="N7" s="130">
        <f>'PMEGP KVIC'!N7+'PMEGP KVIB'!N7+'PMEGP DIC'!N7</f>
        <v>1</v>
      </c>
    </row>
    <row r="8" spans="1:226" ht="13.5" x14ac:dyDescent="0.2">
      <c r="A8" s="119">
        <v>4</v>
      </c>
      <c r="B8" s="120" t="str">
        <f>'PMEGP DIC'!B8</f>
        <v>BANK OF INDIA</v>
      </c>
      <c r="C8" s="121">
        <f>'PMEGP KVIC'!C8+'PMEGP KVIB'!C8+'PMEGP DIC'!C8</f>
        <v>27</v>
      </c>
      <c r="D8" s="122">
        <f>'PMEGP KVIC'!D8+'PMEGP KVIB'!D8+'PMEGP DIC'!D8</f>
        <v>18.690000000000001</v>
      </c>
      <c r="E8" s="122">
        <f>'PMEGP KVIC'!E8+'PMEGP KVIB'!E8+'PMEGP DIC'!E8</f>
        <v>2.9588999999999999</v>
      </c>
      <c r="F8" s="121">
        <f>'PMEGP KVIC'!F8+'PMEGP KVIB'!F8+'PMEGP DIC'!F8</f>
        <v>0</v>
      </c>
      <c r="G8" s="122">
        <f>'PMEGP KVIC'!G8+'PMEGP KVIB'!G8+'PMEGP DIC'!G8</f>
        <v>0</v>
      </c>
      <c r="H8" s="121">
        <f>'PMEGP KVIC'!H8+'PMEGP KVIB'!H8+'PMEGP DIC'!H8</f>
        <v>0</v>
      </c>
      <c r="I8" s="122">
        <f>'PMEGP KVIC'!I8+'PMEGP KVIB'!I8+'PMEGP DIC'!I8</f>
        <v>0</v>
      </c>
      <c r="J8" s="121">
        <f>'PMEGP KVIC'!J8+'PMEGP KVIB'!J8+'PMEGP DIC'!J8</f>
        <v>0</v>
      </c>
      <c r="K8" s="122">
        <f>'PMEGP KVIC'!K8+'PMEGP KVIB'!K8+'PMEGP DIC'!K8</f>
        <v>0</v>
      </c>
      <c r="L8" s="122">
        <f>'PMEGP KVIC'!L8+'PMEGP KVIB'!L8+'PMEGP DIC'!L8</f>
        <v>0</v>
      </c>
      <c r="M8" s="121">
        <f>'PMEGP KVIC'!M8+'PMEGP KVIB'!M8+'PMEGP DIC'!M8</f>
        <v>0</v>
      </c>
      <c r="N8" s="130">
        <f>'PMEGP KVIC'!N8+'PMEGP KVIB'!N8+'PMEGP DIC'!N8</f>
        <v>0</v>
      </c>
    </row>
    <row r="9" spans="1:226" ht="13.5" x14ac:dyDescent="0.2">
      <c r="A9" s="119">
        <v>5</v>
      </c>
      <c r="B9" s="120" t="str">
        <f>'PMEGP DIC'!B9</f>
        <v>BANK OF MAHARASHTRA</v>
      </c>
      <c r="C9" s="121">
        <f>'PMEGP KVIC'!C9+'PMEGP KVIB'!C9+'PMEGP DIC'!C9</f>
        <v>18</v>
      </c>
      <c r="D9" s="122">
        <f>'PMEGP KVIC'!D9+'PMEGP KVIB'!D9+'PMEGP DIC'!D9</f>
        <v>29.94</v>
      </c>
      <c r="E9" s="122">
        <f>'PMEGP KVIC'!E9+'PMEGP KVIB'!E9+'PMEGP DIC'!E9</f>
        <v>4.6210499999999994</v>
      </c>
      <c r="F9" s="121">
        <f>'PMEGP KVIC'!F9+'PMEGP KVIB'!F9+'PMEGP DIC'!F9</f>
        <v>24</v>
      </c>
      <c r="G9" s="122">
        <f>'PMEGP KVIC'!G9+'PMEGP KVIB'!G9+'PMEGP DIC'!G9</f>
        <v>30.21</v>
      </c>
      <c r="H9" s="121">
        <f>'PMEGP KVIC'!H9+'PMEGP KVIB'!H9+'PMEGP DIC'!H9</f>
        <v>21</v>
      </c>
      <c r="I9" s="122">
        <f>'PMEGP KVIC'!I9+'PMEGP KVIB'!I9+'PMEGP DIC'!I9</f>
        <v>22.169999999999998</v>
      </c>
      <c r="J9" s="121">
        <f>'PMEGP KVIC'!J9+'PMEGP KVIB'!J9+'PMEGP DIC'!J9</f>
        <v>18</v>
      </c>
      <c r="K9" s="122">
        <f>'PMEGP KVIC'!K9+'PMEGP KVIB'!K9+'PMEGP DIC'!K9</f>
        <v>22.15</v>
      </c>
      <c r="L9" s="122">
        <f>'PMEGP KVIC'!L9+'PMEGP KVIB'!L9+'PMEGP DIC'!L9</f>
        <v>2.706</v>
      </c>
      <c r="M9" s="121">
        <f>'PMEGP KVIC'!M9+'PMEGP KVIB'!M9+'PMEGP DIC'!M9</f>
        <v>4</v>
      </c>
      <c r="N9" s="130">
        <f>'PMEGP KVIC'!N9+'PMEGP KVIB'!N9+'PMEGP DIC'!N9</f>
        <v>-1</v>
      </c>
    </row>
    <row r="10" spans="1:226" ht="13.5" x14ac:dyDescent="0.2">
      <c r="A10" s="119">
        <v>6</v>
      </c>
      <c r="B10" s="120" t="str">
        <f>'PMEGP DIC'!B10</f>
        <v>BHARTIYA MAHILA BANK</v>
      </c>
      <c r="C10" s="121">
        <f>'PMEGP KVIC'!C10+'PMEGP KVIB'!C10+'PMEGP DIC'!C10</f>
        <v>0</v>
      </c>
      <c r="D10" s="122">
        <f>'PMEGP KVIC'!D10+'PMEGP KVIB'!D10+'PMEGP DIC'!D10</f>
        <v>0</v>
      </c>
      <c r="E10" s="122">
        <f>'PMEGP KVIC'!E10+'PMEGP KVIB'!E10+'PMEGP DIC'!E10</f>
        <v>0</v>
      </c>
      <c r="F10" s="121">
        <f>'PMEGP KVIC'!F10+'PMEGP KVIB'!F10+'PMEGP DIC'!F10</f>
        <v>5</v>
      </c>
      <c r="G10" s="122">
        <f>'PMEGP KVIC'!G10+'PMEGP KVIB'!G10+'PMEGP DIC'!G10</f>
        <v>9.5500000000000002E-2</v>
      </c>
      <c r="H10" s="121">
        <f>'PMEGP KVIC'!H10+'PMEGP KVIB'!H10+'PMEGP DIC'!H10</f>
        <v>5</v>
      </c>
      <c r="I10" s="122">
        <f>'PMEGP KVIC'!I10+'PMEGP KVIB'!I10+'PMEGP DIC'!I10</f>
        <v>9.5500000000000002E-2</v>
      </c>
      <c r="J10" s="121">
        <f>'PMEGP KVIC'!J10+'PMEGP KVIB'!J10+'PMEGP DIC'!J10</f>
        <v>5</v>
      </c>
      <c r="K10" s="122">
        <f>'PMEGP KVIC'!K10+'PMEGP KVIB'!K10+'PMEGP DIC'!K10</f>
        <v>9.5500000000000002E-2</v>
      </c>
      <c r="L10" s="122">
        <f>'PMEGP KVIC'!L10+'PMEGP KVIB'!L10+'PMEGP DIC'!L10</f>
        <v>3.15E-2</v>
      </c>
      <c r="M10" s="121">
        <f>'PMEGP KVIC'!M10+'PMEGP KVIB'!M10+'PMEGP DIC'!M10</f>
        <v>0</v>
      </c>
      <c r="N10" s="130">
        <f>'PMEGP KVIC'!N10+'PMEGP KVIB'!N10+'PMEGP DIC'!N10</f>
        <v>0</v>
      </c>
    </row>
    <row r="11" spans="1:226" ht="13.5" x14ac:dyDescent="0.2">
      <c r="A11" s="119">
        <v>7</v>
      </c>
      <c r="B11" s="120" t="str">
        <f>'PMEGP DIC'!B11</f>
        <v>CANARA BANK</v>
      </c>
      <c r="C11" s="121">
        <f>'PMEGP KVIC'!C11+'PMEGP KVIB'!C11+'PMEGP DIC'!C11</f>
        <v>17</v>
      </c>
      <c r="D11" s="122">
        <f>'PMEGP KVIC'!D11+'PMEGP KVIB'!D11+'PMEGP DIC'!D11</f>
        <v>0.08</v>
      </c>
      <c r="E11" s="122">
        <f>'PMEGP KVIC'!E11+'PMEGP KVIB'!E11+'PMEGP DIC'!E11</f>
        <v>0.10315000000000001</v>
      </c>
      <c r="F11" s="121">
        <f>'PMEGP KVIC'!F11+'PMEGP KVIB'!F11+'PMEGP DIC'!F11</f>
        <v>75</v>
      </c>
      <c r="G11" s="122">
        <f>'PMEGP KVIC'!G11+'PMEGP KVIB'!G11+'PMEGP DIC'!G11</f>
        <v>2.08</v>
      </c>
      <c r="H11" s="121">
        <f>'PMEGP KVIC'!H11+'PMEGP KVIB'!H11+'PMEGP DIC'!H11</f>
        <v>75</v>
      </c>
      <c r="I11" s="122">
        <f>'PMEGP KVIC'!I11+'PMEGP KVIB'!I11+'PMEGP DIC'!I11</f>
        <v>2.08</v>
      </c>
      <c r="J11" s="121">
        <f>'PMEGP KVIC'!J11+'PMEGP KVIB'!J11+'PMEGP DIC'!J11</f>
        <v>21</v>
      </c>
      <c r="K11" s="122">
        <f>'PMEGP KVIC'!K11+'PMEGP KVIB'!K11+'PMEGP DIC'!K11</f>
        <v>0.28899999999999998</v>
      </c>
      <c r="L11" s="122">
        <f>'PMEGP KVIC'!L11+'PMEGP KVIB'!L11+'PMEGP DIC'!L11</f>
        <v>0</v>
      </c>
      <c r="M11" s="121">
        <f>'PMEGP KVIC'!M11+'PMEGP KVIB'!M11+'PMEGP DIC'!M11</f>
        <v>0</v>
      </c>
      <c r="N11" s="130">
        <f>'PMEGP KVIC'!N11+'PMEGP KVIB'!N11+'PMEGP DIC'!N11</f>
        <v>0</v>
      </c>
    </row>
    <row r="12" spans="1:226" ht="13.5" x14ac:dyDescent="0.2">
      <c r="A12" s="119">
        <v>8</v>
      </c>
      <c r="B12" s="120" t="str">
        <f>'PMEGP DIC'!B12</f>
        <v>CENTRAL BANK OF INDIA</v>
      </c>
      <c r="C12" s="121">
        <f>'PMEGP KVIC'!C12+'PMEGP KVIB'!C12+'PMEGP DIC'!C12</f>
        <v>67</v>
      </c>
      <c r="D12" s="122">
        <f>'PMEGP KVIC'!D12+'PMEGP KVIB'!D12+'PMEGP DIC'!D12</f>
        <v>7.59</v>
      </c>
      <c r="E12" s="122">
        <f>'PMEGP KVIC'!E12+'PMEGP KVIB'!E12+'PMEGP DIC'!E12</f>
        <v>7.4657999999999998</v>
      </c>
      <c r="F12" s="121">
        <f>'PMEGP KVIC'!F12+'PMEGP KVIB'!F12+'PMEGP DIC'!F12</f>
        <v>135</v>
      </c>
      <c r="G12" s="122">
        <f>'PMEGP KVIC'!G12+'PMEGP KVIB'!G12+'PMEGP DIC'!G12</f>
        <v>10.19</v>
      </c>
      <c r="H12" s="121">
        <f>'PMEGP KVIC'!H12+'PMEGP KVIB'!H12+'PMEGP DIC'!H12</f>
        <v>118</v>
      </c>
      <c r="I12" s="122">
        <f>'PMEGP KVIC'!I12+'PMEGP KVIB'!I12+'PMEGP DIC'!I12</f>
        <v>7.18</v>
      </c>
      <c r="J12" s="121">
        <f>'PMEGP KVIC'!J12+'PMEGP KVIB'!J12+'PMEGP DIC'!J12</f>
        <v>104</v>
      </c>
      <c r="K12" s="122">
        <f>'PMEGP KVIC'!K12+'PMEGP KVIB'!K12+'PMEGP DIC'!K12</f>
        <v>5.51</v>
      </c>
      <c r="L12" s="122">
        <f>'PMEGP KVIC'!L12+'PMEGP KVIB'!L12+'PMEGP DIC'!L12</f>
        <v>0</v>
      </c>
      <c r="M12" s="121">
        <f>'PMEGP KVIC'!M12+'PMEGP KVIB'!M12+'PMEGP DIC'!M12</f>
        <v>12</v>
      </c>
      <c r="N12" s="130">
        <f>'PMEGP KVIC'!N12+'PMEGP KVIB'!N12+'PMEGP DIC'!N12</f>
        <v>5</v>
      </c>
    </row>
    <row r="13" spans="1:226" ht="13.5" x14ac:dyDescent="0.2">
      <c r="A13" s="119">
        <v>9</v>
      </c>
      <c r="B13" s="120" t="str">
        <f>'PMEGP DIC'!B13</f>
        <v>CORPORATION BANK</v>
      </c>
      <c r="C13" s="121">
        <f>'PMEGP KVIC'!C13+'PMEGP KVIB'!C13+'PMEGP DIC'!C13</f>
        <v>11</v>
      </c>
      <c r="D13" s="122">
        <f>'PMEGP KVIC'!D13+'PMEGP KVIB'!D13+'PMEGP DIC'!D13</f>
        <v>1.5</v>
      </c>
      <c r="E13" s="122">
        <f>'PMEGP KVIC'!E13+'PMEGP KVIB'!E13+'PMEGP DIC'!E13</f>
        <v>0.39350000000000002</v>
      </c>
      <c r="F13" s="121">
        <f>'PMEGP KVIC'!F13+'PMEGP KVIB'!F13+'PMEGP DIC'!F13</f>
        <v>42</v>
      </c>
      <c r="G13" s="122">
        <f>'PMEGP KVIC'!G13+'PMEGP KVIB'!G13+'PMEGP DIC'!G13</f>
        <v>1.1599999999999999</v>
      </c>
      <c r="H13" s="121">
        <f>'PMEGP KVIC'!H13+'PMEGP KVIB'!H13+'PMEGP DIC'!H13</f>
        <v>42</v>
      </c>
      <c r="I13" s="122">
        <f>'PMEGP KVIC'!I13+'PMEGP KVIB'!I13+'PMEGP DIC'!I13</f>
        <v>1.1599999999999999</v>
      </c>
      <c r="J13" s="121">
        <f>'PMEGP KVIC'!J13+'PMEGP KVIB'!J13+'PMEGP DIC'!J13</f>
        <v>42</v>
      </c>
      <c r="K13" s="122">
        <f>'PMEGP KVIC'!K13+'PMEGP KVIB'!K13+'PMEGP DIC'!K13</f>
        <v>1.1599999999999999</v>
      </c>
      <c r="L13" s="122">
        <f>'PMEGP KVIC'!L13+'PMEGP KVIB'!L13+'PMEGP DIC'!L13</f>
        <v>0</v>
      </c>
      <c r="M13" s="121">
        <f>'PMEGP KVIC'!M13+'PMEGP KVIB'!M13+'PMEGP DIC'!M13</f>
        <v>0</v>
      </c>
      <c r="N13" s="130">
        <f>'PMEGP KVIC'!N13+'PMEGP KVIB'!N13+'PMEGP DIC'!N13</f>
        <v>0</v>
      </c>
    </row>
    <row r="14" spans="1:226" ht="13.5" x14ac:dyDescent="0.2">
      <c r="A14" s="119">
        <v>10</v>
      </c>
      <c r="B14" s="120" t="str">
        <f>'PMEGP DIC'!B14</f>
        <v>DENA BANK</v>
      </c>
      <c r="C14" s="121">
        <f>'PMEGP KVIC'!C14+'PMEGP KVIB'!C14+'PMEGP DIC'!C14</f>
        <v>65</v>
      </c>
      <c r="D14" s="122">
        <f>'PMEGP KVIC'!D14+'PMEGP KVIB'!D14+'PMEGP DIC'!D14</f>
        <v>18.02</v>
      </c>
      <c r="E14" s="122">
        <f>'PMEGP KVIC'!E14+'PMEGP KVIB'!E14+'PMEGP DIC'!E14</f>
        <v>3.0693999999999999</v>
      </c>
      <c r="F14" s="121">
        <f>'PMEGP KVIC'!F14+'PMEGP KVIB'!F14+'PMEGP DIC'!F14</f>
        <v>0</v>
      </c>
      <c r="G14" s="122">
        <f>'PMEGP KVIC'!G14+'PMEGP KVIB'!G14+'PMEGP DIC'!G14</f>
        <v>0</v>
      </c>
      <c r="H14" s="121">
        <f>'PMEGP KVIC'!H14+'PMEGP KVIB'!H14+'PMEGP DIC'!H14</f>
        <v>0</v>
      </c>
      <c r="I14" s="122">
        <f>'PMEGP KVIC'!I14+'PMEGP KVIB'!I14+'PMEGP DIC'!I14</f>
        <v>0</v>
      </c>
      <c r="J14" s="121">
        <f>'PMEGP KVIC'!J14+'PMEGP KVIB'!J14+'PMEGP DIC'!J14</f>
        <v>0</v>
      </c>
      <c r="K14" s="122">
        <f>'PMEGP KVIC'!K14+'PMEGP KVIB'!K14+'PMEGP DIC'!K14</f>
        <v>0</v>
      </c>
      <c r="L14" s="122">
        <f>'PMEGP KVIC'!L14+'PMEGP KVIB'!L14+'PMEGP DIC'!L14</f>
        <v>0</v>
      </c>
      <c r="M14" s="121">
        <f>'PMEGP KVIC'!M14+'PMEGP KVIB'!M14+'PMEGP DIC'!M14</f>
        <v>0</v>
      </c>
      <c r="N14" s="130">
        <f>'PMEGP KVIC'!N14+'PMEGP KVIB'!N14+'PMEGP DIC'!N14</f>
        <v>0</v>
      </c>
    </row>
    <row r="15" spans="1:226" ht="13.5" x14ac:dyDescent="0.2">
      <c r="A15" s="119">
        <v>11</v>
      </c>
      <c r="B15" s="120" t="str">
        <f>'PMEGP DIC'!B15</f>
        <v>IDBI BANK</v>
      </c>
      <c r="C15" s="121">
        <f>'PMEGP KVIC'!C15+'PMEGP KVIB'!C15+'PMEGP DIC'!C15</f>
        <v>22</v>
      </c>
      <c r="D15" s="122">
        <f>'PMEGP KVIC'!D15+'PMEGP KVIB'!D15+'PMEGP DIC'!D15</f>
        <v>10.26</v>
      </c>
      <c r="E15" s="122">
        <f>'PMEGP KVIC'!E15+'PMEGP KVIB'!E15+'PMEGP DIC'!E15</f>
        <v>1.6149</v>
      </c>
      <c r="F15" s="121">
        <f>'PMEGP KVIC'!F15+'PMEGP KVIB'!F15+'PMEGP DIC'!F15</f>
        <v>16</v>
      </c>
      <c r="G15" s="122">
        <f>'PMEGP KVIC'!G15+'PMEGP KVIB'!G15+'PMEGP DIC'!G15</f>
        <v>0.38</v>
      </c>
      <c r="H15" s="121">
        <f>'PMEGP KVIC'!H15+'PMEGP KVIB'!H15+'PMEGP DIC'!H15</f>
        <v>16</v>
      </c>
      <c r="I15" s="122">
        <f>'PMEGP KVIC'!I15+'PMEGP KVIB'!I15+'PMEGP DIC'!I15</f>
        <v>0.375</v>
      </c>
      <c r="J15" s="121">
        <f>'PMEGP KVIC'!J15+'PMEGP KVIB'!J15+'PMEGP DIC'!J15</f>
        <v>16</v>
      </c>
      <c r="K15" s="122">
        <f>'PMEGP KVIC'!K15+'PMEGP KVIB'!K15+'PMEGP DIC'!K15</f>
        <v>0.375</v>
      </c>
      <c r="L15" s="122">
        <f>'PMEGP KVIC'!L15+'PMEGP KVIB'!L15+'PMEGP DIC'!L15</f>
        <v>1.2999999999999999E-3</v>
      </c>
      <c r="M15" s="121">
        <f>'PMEGP KVIC'!M15+'PMEGP KVIB'!M15+'PMEGP DIC'!M15</f>
        <v>0</v>
      </c>
      <c r="N15" s="130">
        <f>'PMEGP KVIC'!N15+'PMEGP KVIB'!N15+'PMEGP DIC'!N15</f>
        <v>0</v>
      </c>
    </row>
    <row r="16" spans="1:226" ht="13.5" x14ac:dyDescent="0.2">
      <c r="A16" s="119">
        <v>12</v>
      </c>
      <c r="B16" s="120" t="str">
        <f>'PMEGP DIC'!B16</f>
        <v>INDIAN BANK</v>
      </c>
      <c r="C16" s="121">
        <f>'PMEGP KVIC'!C16+'PMEGP KVIB'!C16+'PMEGP DIC'!C16</f>
        <v>0</v>
      </c>
      <c r="D16" s="122">
        <f>'PMEGP KVIC'!D16+'PMEGP KVIB'!D16+'PMEGP DIC'!D16</f>
        <v>0</v>
      </c>
      <c r="E16" s="122">
        <f>'PMEGP KVIC'!E16+'PMEGP KVIB'!E16+'PMEGP DIC'!E16</f>
        <v>0</v>
      </c>
      <c r="F16" s="121">
        <f>'PMEGP KVIC'!F16+'PMEGP KVIB'!F16+'PMEGP DIC'!F16</f>
        <v>9</v>
      </c>
      <c r="G16" s="122">
        <f>'PMEGP KVIC'!G16+'PMEGP KVIB'!G16+'PMEGP DIC'!G16</f>
        <v>0.21</v>
      </c>
      <c r="H16" s="121">
        <f>'PMEGP KVIC'!H16+'PMEGP KVIB'!H16+'PMEGP DIC'!H16</f>
        <v>10</v>
      </c>
      <c r="I16" s="122">
        <f>'PMEGP KVIC'!I16+'PMEGP KVIB'!I16+'PMEGP DIC'!I16</f>
        <v>0.41000000000000003</v>
      </c>
      <c r="J16" s="121">
        <f>'PMEGP KVIC'!J16+'PMEGP KVIB'!J16+'PMEGP DIC'!J16</f>
        <v>8</v>
      </c>
      <c r="K16" s="122">
        <f>'PMEGP KVIC'!K16+'PMEGP KVIB'!K16+'PMEGP DIC'!K16</f>
        <v>0.16</v>
      </c>
      <c r="L16" s="122">
        <f>'PMEGP KVIC'!L16+'PMEGP KVIB'!L16+'PMEGP DIC'!L16</f>
        <v>0</v>
      </c>
      <c r="M16" s="121">
        <f>'PMEGP KVIC'!M16+'PMEGP KVIB'!M16+'PMEGP DIC'!M16</f>
        <v>0</v>
      </c>
      <c r="N16" s="130">
        <f>'PMEGP KVIC'!N16+'PMEGP KVIB'!N16+'PMEGP DIC'!N16</f>
        <v>-1</v>
      </c>
    </row>
    <row r="17" spans="1:226" ht="13.5" x14ac:dyDescent="0.2">
      <c r="A17" s="119">
        <v>13</v>
      </c>
      <c r="B17" s="120" t="str">
        <f>'PMEGP DIC'!B17</f>
        <v>INDIAN OVERSEAS BANK</v>
      </c>
      <c r="C17" s="121">
        <f>'PMEGP KVIC'!C17+'PMEGP KVIB'!C17+'PMEGP DIC'!C17</f>
        <v>15</v>
      </c>
      <c r="D17" s="122">
        <f>'PMEGP KVIC'!D17+'PMEGP KVIB'!D17+'PMEGP DIC'!D17</f>
        <v>0.42000000000000004</v>
      </c>
      <c r="E17" s="122">
        <f>'PMEGP KVIC'!E17+'PMEGP KVIB'!E17+'PMEGP DIC'!E17</f>
        <v>0.1308</v>
      </c>
      <c r="F17" s="121">
        <f>'PMEGP KVIC'!F17+'PMEGP KVIB'!F17+'PMEGP DIC'!F17</f>
        <v>14</v>
      </c>
      <c r="G17" s="122">
        <f>'PMEGP KVIC'!G17+'PMEGP KVIB'!G17+'PMEGP DIC'!G17</f>
        <v>31.32</v>
      </c>
      <c r="H17" s="121">
        <f>'PMEGP KVIC'!H17+'PMEGP KVIB'!H17+'PMEGP DIC'!H17</f>
        <v>3</v>
      </c>
      <c r="I17" s="122">
        <f>'PMEGP KVIC'!I17+'PMEGP KVIB'!I17+'PMEGP DIC'!I17</f>
        <v>6.07</v>
      </c>
      <c r="J17" s="121">
        <f>'PMEGP KVIC'!J17+'PMEGP KVIB'!J17+'PMEGP DIC'!J17</f>
        <v>5</v>
      </c>
      <c r="K17" s="122">
        <f>'PMEGP KVIC'!K17+'PMEGP KVIB'!K17+'PMEGP DIC'!K17</f>
        <v>3.28</v>
      </c>
      <c r="L17" s="122">
        <f>'PMEGP KVIC'!L17+'PMEGP KVIB'!L17+'PMEGP DIC'!L17</f>
        <v>0.5</v>
      </c>
      <c r="M17" s="121">
        <f>'PMEGP KVIC'!M17+'PMEGP KVIB'!M17+'PMEGP DIC'!M17</f>
        <v>9</v>
      </c>
      <c r="N17" s="130">
        <f>'PMEGP KVIC'!N17+'PMEGP KVIB'!N17+'PMEGP DIC'!N17</f>
        <v>2</v>
      </c>
    </row>
    <row r="18" spans="1:226" ht="13.5" x14ac:dyDescent="0.2">
      <c r="A18" s="119">
        <v>14</v>
      </c>
      <c r="B18" s="120" t="str">
        <f>'PMEGP DIC'!B18</f>
        <v>ORIENTAL BANK OF COMMERCE</v>
      </c>
      <c r="C18" s="121">
        <f>'PMEGP KVIC'!C18+'PMEGP KVIB'!C18+'PMEGP DIC'!C18</f>
        <v>17</v>
      </c>
      <c r="D18" s="122">
        <f>'PMEGP KVIC'!D18+'PMEGP KVIB'!D18+'PMEGP DIC'!D18</f>
        <v>51.42</v>
      </c>
      <c r="E18" s="122">
        <f>'PMEGP KVIC'!E18+'PMEGP KVIB'!E18+'PMEGP DIC'!E18</f>
        <v>7.7949999999999999</v>
      </c>
      <c r="F18" s="121">
        <f>'PMEGP KVIC'!F18+'PMEGP KVIB'!F18+'PMEGP DIC'!F18</f>
        <v>24</v>
      </c>
      <c r="G18" s="122">
        <f>'PMEGP KVIC'!G18+'PMEGP KVIB'!G18+'PMEGP DIC'!G18</f>
        <v>1.865</v>
      </c>
      <c r="H18" s="121">
        <f>'PMEGP KVIC'!H18+'PMEGP KVIB'!H18+'PMEGP DIC'!H18</f>
        <v>24</v>
      </c>
      <c r="I18" s="122">
        <f>'PMEGP KVIC'!I18+'PMEGP KVIB'!I18+'PMEGP DIC'!I18</f>
        <v>1.865</v>
      </c>
      <c r="J18" s="121">
        <f>'PMEGP KVIC'!J18+'PMEGP KVIB'!J18+'PMEGP DIC'!J18</f>
        <v>24</v>
      </c>
      <c r="K18" s="122">
        <f>'PMEGP KVIC'!K18+'PMEGP KVIB'!K18+'PMEGP DIC'!K18</f>
        <v>1.369</v>
      </c>
      <c r="L18" s="122">
        <f>'PMEGP KVIC'!L18+'PMEGP KVIB'!L18+'PMEGP DIC'!L18</f>
        <v>0.99099999999999999</v>
      </c>
      <c r="M18" s="121">
        <f>'PMEGP KVIC'!M18+'PMEGP KVIB'!M18+'PMEGP DIC'!M18</f>
        <v>0</v>
      </c>
      <c r="N18" s="130">
        <f>'PMEGP KVIC'!N18+'PMEGP KVIB'!N18+'PMEGP DIC'!N18</f>
        <v>0</v>
      </c>
    </row>
    <row r="19" spans="1:226" ht="13.5" x14ac:dyDescent="0.2">
      <c r="A19" s="119">
        <v>15</v>
      </c>
      <c r="B19" s="120" t="str">
        <f>'PMEGP DIC'!B19</f>
        <v>PUNJAB AND SIND BANK</v>
      </c>
      <c r="C19" s="121">
        <f>'PMEGP KVIC'!C19+'PMEGP KVIB'!C19+'PMEGP DIC'!C19</f>
        <v>1</v>
      </c>
      <c r="D19" s="122">
        <f>'PMEGP KVIC'!D19+'PMEGP KVIB'!D19+'PMEGP DIC'!D19</f>
        <v>0</v>
      </c>
      <c r="E19" s="122">
        <f>'PMEGP KVIC'!E19+'PMEGP KVIB'!E19+'PMEGP DIC'!E19</f>
        <v>0</v>
      </c>
      <c r="F19" s="121">
        <f>'PMEGP KVIC'!F19+'PMEGP KVIB'!F19+'PMEGP DIC'!F19</f>
        <v>0</v>
      </c>
      <c r="G19" s="122">
        <f>'PMEGP KVIC'!G19+'PMEGP KVIB'!G19+'PMEGP DIC'!G19</f>
        <v>0</v>
      </c>
      <c r="H19" s="121">
        <f>'PMEGP KVIC'!H19+'PMEGP KVIB'!H19+'PMEGP DIC'!H19</f>
        <v>0</v>
      </c>
      <c r="I19" s="122">
        <f>'PMEGP KVIC'!I19+'PMEGP KVIB'!I19+'PMEGP DIC'!I19</f>
        <v>0</v>
      </c>
      <c r="J19" s="121">
        <f>'PMEGP KVIC'!J19+'PMEGP KVIB'!J19+'PMEGP DIC'!J19</f>
        <v>0</v>
      </c>
      <c r="K19" s="122">
        <f>'PMEGP KVIC'!K19+'PMEGP KVIB'!K19+'PMEGP DIC'!K19</f>
        <v>0</v>
      </c>
      <c r="L19" s="122">
        <f>'PMEGP KVIC'!L19+'PMEGP KVIB'!L19+'PMEGP DIC'!L19</f>
        <v>0</v>
      </c>
      <c r="M19" s="121">
        <f>'PMEGP KVIC'!M19+'PMEGP KVIB'!M19+'PMEGP DIC'!M19</f>
        <v>0</v>
      </c>
      <c r="N19" s="130">
        <f>'PMEGP KVIC'!N19+'PMEGP KVIB'!N19+'PMEGP DIC'!N19</f>
        <v>0</v>
      </c>
    </row>
    <row r="20" spans="1:226" ht="13.5" x14ac:dyDescent="0.2">
      <c r="A20" s="119">
        <v>16</v>
      </c>
      <c r="B20" s="120" t="str">
        <f>'PMEGP DIC'!B20</f>
        <v>PUNJAB NATIONAL BANK</v>
      </c>
      <c r="C20" s="121">
        <f>'PMEGP KVIC'!C20+'PMEGP KVIB'!C20+'PMEGP DIC'!C20</f>
        <v>90</v>
      </c>
      <c r="D20" s="122">
        <f>'PMEGP KVIC'!D20+'PMEGP KVIB'!D20+'PMEGP DIC'!D20</f>
        <v>30.93</v>
      </c>
      <c r="E20" s="122">
        <f>'PMEGP KVIC'!E20+'PMEGP KVIB'!E20+'PMEGP DIC'!E20</f>
        <v>4.7526000000000002</v>
      </c>
      <c r="F20" s="121">
        <f>'PMEGP KVIC'!F20+'PMEGP KVIB'!F20+'PMEGP DIC'!F20</f>
        <v>259</v>
      </c>
      <c r="G20" s="122">
        <f>'PMEGP KVIC'!G20+'PMEGP KVIB'!G20+'PMEGP DIC'!G20</f>
        <v>47.988</v>
      </c>
      <c r="H20" s="121">
        <f>'PMEGP KVIC'!H20+'PMEGP KVIB'!H20+'PMEGP DIC'!H20</f>
        <v>185</v>
      </c>
      <c r="I20" s="122">
        <f>'PMEGP KVIC'!I20+'PMEGP KVIB'!I20+'PMEGP DIC'!I20</f>
        <v>23.032</v>
      </c>
      <c r="J20" s="121">
        <f>'PMEGP KVIC'!J20+'PMEGP KVIB'!J20+'PMEGP DIC'!J20</f>
        <v>152</v>
      </c>
      <c r="K20" s="122">
        <f>'PMEGP KVIC'!K20+'PMEGP KVIB'!K20+'PMEGP DIC'!K20</f>
        <v>8.9919999999999991</v>
      </c>
      <c r="L20" s="122">
        <f>'PMEGP KVIC'!L20+'PMEGP KVIB'!L20+'PMEGP DIC'!L20</f>
        <v>0</v>
      </c>
      <c r="M20" s="121">
        <f>'PMEGP KVIC'!M20+'PMEGP KVIB'!M20+'PMEGP DIC'!M20</f>
        <v>22</v>
      </c>
      <c r="N20" s="130">
        <f>'PMEGP KVIC'!N20+'PMEGP KVIB'!N20+'PMEGP DIC'!N20</f>
        <v>52</v>
      </c>
    </row>
    <row r="21" spans="1:226" ht="13.5" x14ac:dyDescent="0.2">
      <c r="A21" s="119">
        <v>17</v>
      </c>
      <c r="B21" s="120" t="str">
        <f>'PMEGP DIC'!B21</f>
        <v>SIDBI</v>
      </c>
      <c r="C21" s="121">
        <f>'PMEGP KVIC'!C21+'PMEGP KVIB'!C21+'PMEGP DIC'!C21</f>
        <v>0</v>
      </c>
      <c r="D21" s="122">
        <f>'PMEGP KVIC'!D21+'PMEGP KVIB'!D21+'PMEGP DIC'!D21</f>
        <v>0</v>
      </c>
      <c r="E21" s="122">
        <f>'PMEGP KVIC'!E21+'PMEGP KVIB'!E21+'PMEGP DIC'!E21</f>
        <v>0</v>
      </c>
      <c r="F21" s="121">
        <f>'PMEGP KVIC'!F21+'PMEGP KVIB'!F21+'PMEGP DIC'!F21</f>
        <v>0</v>
      </c>
      <c r="G21" s="122">
        <f>'PMEGP KVIC'!G21+'PMEGP KVIB'!G21+'PMEGP DIC'!G21</f>
        <v>0</v>
      </c>
      <c r="H21" s="121">
        <f>'PMEGP KVIC'!H21+'PMEGP KVIB'!H21+'PMEGP DIC'!H21</f>
        <v>0</v>
      </c>
      <c r="I21" s="122">
        <f>'PMEGP KVIC'!I21+'PMEGP KVIB'!I21+'PMEGP DIC'!I21</f>
        <v>0</v>
      </c>
      <c r="J21" s="121">
        <f>'PMEGP KVIC'!J21+'PMEGP KVIB'!J21+'PMEGP DIC'!J21</f>
        <v>0</v>
      </c>
      <c r="K21" s="122">
        <f>'PMEGP KVIC'!K21+'PMEGP KVIB'!K21+'PMEGP DIC'!K21</f>
        <v>0</v>
      </c>
      <c r="L21" s="122">
        <f>'PMEGP KVIC'!L21+'PMEGP KVIB'!L21+'PMEGP DIC'!L21</f>
        <v>0</v>
      </c>
      <c r="M21" s="121">
        <f>'PMEGP KVIC'!M21+'PMEGP KVIB'!M21+'PMEGP DIC'!M21</f>
        <v>0</v>
      </c>
      <c r="N21" s="130">
        <f>'PMEGP KVIC'!N21+'PMEGP KVIB'!N21+'PMEGP DIC'!N21</f>
        <v>0</v>
      </c>
    </row>
    <row r="22" spans="1:226" ht="13.5" x14ac:dyDescent="0.2">
      <c r="A22" s="119">
        <v>18</v>
      </c>
      <c r="B22" s="120" t="str">
        <f>'PMEGP DIC'!B22</f>
        <v>STATE BANK OF HYDERABAD</v>
      </c>
      <c r="C22" s="121">
        <f>'PMEGP KVIC'!C22+'PMEGP KVIB'!C22+'PMEGP DIC'!C22</f>
        <v>0</v>
      </c>
      <c r="D22" s="122">
        <f>'PMEGP KVIC'!D22+'PMEGP KVIB'!D22+'PMEGP DIC'!D22</f>
        <v>0</v>
      </c>
      <c r="E22" s="122">
        <f>'PMEGP KVIC'!E22+'PMEGP KVIB'!E22+'PMEGP DIC'!E22</f>
        <v>0</v>
      </c>
      <c r="F22" s="121">
        <f>'PMEGP KVIC'!F22+'PMEGP KVIB'!F22+'PMEGP DIC'!F22</f>
        <v>1</v>
      </c>
      <c r="G22" s="122">
        <f>'PMEGP KVIC'!G22+'PMEGP KVIB'!G22+'PMEGP DIC'!G22</f>
        <v>0.22</v>
      </c>
      <c r="H22" s="121">
        <f>'PMEGP KVIC'!H22+'PMEGP KVIB'!H22+'PMEGP DIC'!H22</f>
        <v>1</v>
      </c>
      <c r="I22" s="122">
        <f>'PMEGP KVIC'!I22+'PMEGP KVIB'!I22+'PMEGP DIC'!I22</f>
        <v>0.22</v>
      </c>
      <c r="J22" s="121">
        <f>'PMEGP KVIC'!J22+'PMEGP KVIB'!J22+'PMEGP DIC'!J22</f>
        <v>1</v>
      </c>
      <c r="K22" s="122">
        <f>'PMEGP KVIC'!K22+'PMEGP KVIB'!K22+'PMEGP DIC'!K22</f>
        <v>0.22</v>
      </c>
      <c r="L22" s="122">
        <f>'PMEGP KVIC'!L22+'PMEGP KVIB'!L22+'PMEGP DIC'!L22</f>
        <v>0.06</v>
      </c>
      <c r="M22" s="121">
        <f>'PMEGP KVIC'!M22+'PMEGP KVIB'!M22+'PMEGP DIC'!M22</f>
        <v>0</v>
      </c>
      <c r="N22" s="130">
        <f>'PMEGP KVIC'!N22+'PMEGP KVIB'!N22+'PMEGP DIC'!N22</f>
        <v>0</v>
      </c>
    </row>
    <row r="23" spans="1:226" ht="13.5" x14ac:dyDescent="0.2">
      <c r="A23" s="119">
        <v>19</v>
      </c>
      <c r="B23" s="120" t="str">
        <f>'PMEGP DIC'!B23</f>
        <v>STATE BANK OF INDIA</v>
      </c>
      <c r="C23" s="121">
        <f>'PMEGP KVIC'!C23+'PMEGP KVIB'!C23+'PMEGP DIC'!C23</f>
        <v>195</v>
      </c>
      <c r="D23" s="122">
        <f>'PMEGP KVIC'!D23+'PMEGP KVIB'!D23+'PMEGP DIC'!D23</f>
        <v>59.470000000000006</v>
      </c>
      <c r="E23" s="122">
        <f>'PMEGP KVIC'!E23+'PMEGP KVIB'!E23+'PMEGP DIC'!E23</f>
        <v>18.286799999999999</v>
      </c>
      <c r="F23" s="121">
        <f>'PMEGP KVIC'!F23+'PMEGP KVIB'!F23+'PMEGP DIC'!F23</f>
        <v>849</v>
      </c>
      <c r="G23" s="122">
        <f>'PMEGP KVIC'!G23+'PMEGP KVIB'!G23+'PMEGP DIC'!G23</f>
        <v>15.95</v>
      </c>
      <c r="H23" s="121">
        <f>'PMEGP KVIC'!H23+'PMEGP KVIB'!H23+'PMEGP DIC'!H23</f>
        <v>495</v>
      </c>
      <c r="I23" s="122">
        <f>'PMEGP KVIC'!I23+'PMEGP KVIB'!I23+'PMEGP DIC'!I23</f>
        <v>7.35</v>
      </c>
      <c r="J23" s="121">
        <f>'PMEGP KVIC'!J23+'PMEGP KVIB'!J23+'PMEGP DIC'!J23</f>
        <v>432</v>
      </c>
      <c r="K23" s="122">
        <f>'PMEGP KVIC'!K23+'PMEGP KVIB'!K23+'PMEGP DIC'!K23</f>
        <v>3.3899999999999997</v>
      </c>
      <c r="L23" s="122">
        <f>'PMEGP KVIC'!L23+'PMEGP KVIB'!L23+'PMEGP DIC'!L23</f>
        <v>5.24</v>
      </c>
      <c r="M23" s="121">
        <f>'PMEGP KVIC'!M23+'PMEGP KVIB'!M23+'PMEGP DIC'!M23</f>
        <v>55</v>
      </c>
      <c r="N23" s="130">
        <f>'PMEGP KVIC'!N23+'PMEGP KVIB'!N23+'PMEGP DIC'!N23</f>
        <v>299</v>
      </c>
    </row>
    <row r="24" spans="1:226" ht="13.5" x14ac:dyDescent="0.2">
      <c r="A24" s="119">
        <v>20</v>
      </c>
      <c r="B24" s="120" t="str">
        <f>'PMEGP DIC'!B24</f>
        <v>STATE BANK OF PATIALA</v>
      </c>
      <c r="C24" s="121">
        <f>'PMEGP KVIC'!C24+'PMEGP KVIB'!C24+'PMEGP DIC'!C24</f>
        <v>0</v>
      </c>
      <c r="D24" s="122">
        <f>'PMEGP KVIC'!D24+'PMEGP KVIB'!D24+'PMEGP DIC'!D24</f>
        <v>0</v>
      </c>
      <c r="E24" s="122">
        <f>'PMEGP KVIC'!E24+'PMEGP KVIB'!E24+'PMEGP DIC'!E24</f>
        <v>0</v>
      </c>
      <c r="F24" s="121">
        <f>'PMEGP KVIC'!F24+'PMEGP KVIB'!F24+'PMEGP DIC'!F24</f>
        <v>0</v>
      </c>
      <c r="G24" s="122">
        <f>'PMEGP KVIC'!G24+'PMEGP KVIB'!G24+'PMEGP DIC'!G24</f>
        <v>0</v>
      </c>
      <c r="H24" s="121">
        <f>'PMEGP KVIC'!H24+'PMEGP KVIB'!H24+'PMEGP DIC'!H24</f>
        <v>0</v>
      </c>
      <c r="I24" s="122">
        <f>'PMEGP KVIC'!I24+'PMEGP KVIB'!I24+'PMEGP DIC'!I24</f>
        <v>0</v>
      </c>
      <c r="J24" s="121">
        <f>'PMEGP KVIC'!J24+'PMEGP KVIB'!J24+'PMEGP DIC'!J24</f>
        <v>0</v>
      </c>
      <c r="K24" s="122">
        <f>'PMEGP KVIC'!K24+'PMEGP KVIB'!K24+'PMEGP DIC'!K24</f>
        <v>0</v>
      </c>
      <c r="L24" s="122">
        <f>'PMEGP KVIC'!L24+'PMEGP KVIB'!L24+'PMEGP DIC'!L24</f>
        <v>0</v>
      </c>
      <c r="M24" s="121">
        <f>'PMEGP KVIC'!M24+'PMEGP KVIB'!M24+'PMEGP DIC'!M24</f>
        <v>0</v>
      </c>
      <c r="N24" s="130">
        <f>'PMEGP KVIC'!N24+'PMEGP KVIB'!N24+'PMEGP DIC'!N24</f>
        <v>0</v>
      </c>
    </row>
    <row r="25" spans="1:226" ht="13.5" x14ac:dyDescent="0.2">
      <c r="A25" s="119">
        <v>21</v>
      </c>
      <c r="B25" s="120" t="str">
        <f>'PMEGP DIC'!B25</f>
        <v>STATE BANK OF TRAVANCORE</v>
      </c>
      <c r="C25" s="121">
        <f>'PMEGP KVIC'!C25+'PMEGP KVIB'!C25+'PMEGP DIC'!C25</f>
        <v>0</v>
      </c>
      <c r="D25" s="122">
        <f>'PMEGP KVIC'!D25+'PMEGP KVIB'!D25+'PMEGP DIC'!D25</f>
        <v>0</v>
      </c>
      <c r="E25" s="122">
        <f>'PMEGP KVIC'!E25+'PMEGP KVIB'!E25+'PMEGP DIC'!E25</f>
        <v>0</v>
      </c>
      <c r="F25" s="121">
        <f>'PMEGP KVIC'!F25+'PMEGP KVIB'!F25+'PMEGP DIC'!F25</f>
        <v>0</v>
      </c>
      <c r="G25" s="122">
        <f>'PMEGP KVIC'!G25+'PMEGP KVIB'!G25+'PMEGP DIC'!G25</f>
        <v>0</v>
      </c>
      <c r="H25" s="121">
        <f>'PMEGP KVIC'!H25+'PMEGP KVIB'!H25+'PMEGP DIC'!H25</f>
        <v>0</v>
      </c>
      <c r="I25" s="122">
        <f>'PMEGP KVIC'!I25+'PMEGP KVIB'!I25+'PMEGP DIC'!I25</f>
        <v>0</v>
      </c>
      <c r="J25" s="121">
        <f>'PMEGP KVIC'!J25+'PMEGP KVIB'!J25+'PMEGP DIC'!J25</f>
        <v>0</v>
      </c>
      <c r="K25" s="122">
        <f>'PMEGP KVIC'!K25+'PMEGP KVIB'!K25+'PMEGP DIC'!K25</f>
        <v>0</v>
      </c>
      <c r="L25" s="122">
        <f>'PMEGP KVIC'!L25+'PMEGP KVIB'!L25+'PMEGP DIC'!L25</f>
        <v>0</v>
      </c>
      <c r="M25" s="121">
        <f>'PMEGP KVIC'!M25+'PMEGP KVIB'!M25+'PMEGP DIC'!M25</f>
        <v>0</v>
      </c>
      <c r="N25" s="130">
        <f>'PMEGP KVIC'!N25+'PMEGP KVIB'!N25+'PMEGP DIC'!N25</f>
        <v>0</v>
      </c>
    </row>
    <row r="26" spans="1:226" ht="13.5" x14ac:dyDescent="0.2">
      <c r="A26" s="119">
        <v>22</v>
      </c>
      <c r="B26" s="120" t="str">
        <f>'PMEGP DIC'!B26</f>
        <v>STATE BANK OF BIKANER AND JAIPUR</v>
      </c>
      <c r="C26" s="121">
        <f>'PMEGP KVIC'!C26+'PMEGP KVIB'!C26+'PMEGP DIC'!C26</f>
        <v>0</v>
      </c>
      <c r="D26" s="122">
        <f>'PMEGP KVIC'!D26+'PMEGP KVIB'!D26+'PMEGP DIC'!D26</f>
        <v>0</v>
      </c>
      <c r="E26" s="122">
        <f>'PMEGP KVIC'!E26+'PMEGP KVIB'!E26+'PMEGP DIC'!E26</f>
        <v>0</v>
      </c>
      <c r="F26" s="121">
        <f>'PMEGP KVIC'!F26+'PMEGP KVIB'!F26+'PMEGP DIC'!F26</f>
        <v>0</v>
      </c>
      <c r="G26" s="122">
        <f>'PMEGP KVIC'!G26+'PMEGP KVIB'!G26+'PMEGP DIC'!G26</f>
        <v>0</v>
      </c>
      <c r="H26" s="121">
        <f>'PMEGP KVIC'!H26+'PMEGP KVIB'!H26+'PMEGP DIC'!H26</f>
        <v>0</v>
      </c>
      <c r="I26" s="122">
        <f>'PMEGP KVIC'!I26+'PMEGP KVIB'!I26+'PMEGP DIC'!I26</f>
        <v>0</v>
      </c>
      <c r="J26" s="121">
        <f>'PMEGP KVIC'!J26+'PMEGP KVIB'!J26+'PMEGP DIC'!J26</f>
        <v>0</v>
      </c>
      <c r="K26" s="122">
        <f>'PMEGP KVIC'!K26+'PMEGP KVIB'!K26+'PMEGP DIC'!K26</f>
        <v>0</v>
      </c>
      <c r="L26" s="122">
        <f>'PMEGP KVIC'!L26+'PMEGP KVIB'!L26+'PMEGP DIC'!L26</f>
        <v>0</v>
      </c>
      <c r="M26" s="121">
        <f>'PMEGP KVIC'!M26+'PMEGP KVIB'!M26+'PMEGP DIC'!M26</f>
        <v>0</v>
      </c>
      <c r="N26" s="130">
        <f>'PMEGP KVIC'!N26+'PMEGP KVIB'!N26+'PMEGP DIC'!N26</f>
        <v>0</v>
      </c>
    </row>
    <row r="27" spans="1:226" ht="13.5" x14ac:dyDescent="0.2">
      <c r="A27" s="119">
        <v>23</v>
      </c>
      <c r="B27" s="120" t="str">
        <f>'PMEGP DIC'!B27</f>
        <v>SYNDICATE BANK</v>
      </c>
      <c r="C27" s="121">
        <f>'PMEGP KVIC'!C27+'PMEGP KVIB'!C27+'PMEGP DIC'!C27</f>
        <v>0</v>
      </c>
      <c r="D27" s="122">
        <f>'PMEGP KVIC'!D27+'PMEGP KVIB'!D27+'PMEGP DIC'!D27</f>
        <v>0</v>
      </c>
      <c r="E27" s="122">
        <f>'PMEGP KVIC'!E27+'PMEGP KVIB'!E27+'PMEGP DIC'!E27</f>
        <v>0</v>
      </c>
      <c r="F27" s="121">
        <f>'PMEGP KVIC'!F27+'PMEGP KVIB'!F27+'PMEGP DIC'!F27</f>
        <v>10</v>
      </c>
      <c r="G27" s="122">
        <f>'PMEGP KVIC'!G27+'PMEGP KVIB'!G27+'PMEGP DIC'!G27</f>
        <v>0.312</v>
      </c>
      <c r="H27" s="121">
        <f>'PMEGP KVIC'!H27+'PMEGP KVIB'!H27+'PMEGP DIC'!H27</f>
        <v>6</v>
      </c>
      <c r="I27" s="122">
        <f>'PMEGP KVIC'!I27+'PMEGP KVIB'!I27+'PMEGP DIC'!I27</f>
        <v>0.29399999999999998</v>
      </c>
      <c r="J27" s="121">
        <f>'PMEGP KVIC'!J27+'PMEGP KVIB'!J27+'PMEGP DIC'!J27</f>
        <v>5</v>
      </c>
      <c r="K27" s="122">
        <f>'PMEGP KVIC'!K27+'PMEGP KVIB'!K27+'PMEGP DIC'!K27</f>
        <v>0.19600000000000001</v>
      </c>
      <c r="L27" s="122">
        <f>'PMEGP KVIC'!L27+'PMEGP KVIB'!L27+'PMEGP DIC'!L27</f>
        <v>7.0000000000000001E-3</v>
      </c>
      <c r="M27" s="121">
        <f>'PMEGP KVIC'!M27+'PMEGP KVIB'!M27+'PMEGP DIC'!M27</f>
        <v>4</v>
      </c>
      <c r="N27" s="130">
        <f>'PMEGP KVIC'!N27+'PMEGP KVIB'!N27+'PMEGP DIC'!N27</f>
        <v>0</v>
      </c>
    </row>
    <row r="28" spans="1:226" ht="13.5" x14ac:dyDescent="0.2">
      <c r="A28" s="119">
        <v>24</v>
      </c>
      <c r="B28" s="120" t="str">
        <f>'PMEGP DIC'!B28</f>
        <v>UCO BANK</v>
      </c>
      <c r="C28" s="121">
        <f>'PMEGP KVIC'!C28+'PMEGP KVIB'!C28+'PMEGP DIC'!C28</f>
        <v>19</v>
      </c>
      <c r="D28" s="122">
        <f>'PMEGP KVIC'!D28+'PMEGP KVIB'!D28+'PMEGP DIC'!D28</f>
        <v>3.25</v>
      </c>
      <c r="E28" s="122">
        <f>'PMEGP KVIC'!E28+'PMEGP KVIB'!E28+'PMEGP DIC'!E28</f>
        <v>0.48760000000000003</v>
      </c>
      <c r="F28" s="121">
        <f>'PMEGP KVIC'!F28+'PMEGP KVIB'!F28+'PMEGP DIC'!F28</f>
        <v>0</v>
      </c>
      <c r="G28" s="122">
        <f>'PMEGP KVIC'!G28+'PMEGP KVIB'!G28+'PMEGP DIC'!G28</f>
        <v>0</v>
      </c>
      <c r="H28" s="121">
        <f>'PMEGP KVIC'!H28+'PMEGP KVIB'!H28+'PMEGP DIC'!H28</f>
        <v>0</v>
      </c>
      <c r="I28" s="122">
        <f>'PMEGP KVIC'!I28+'PMEGP KVIB'!I28+'PMEGP DIC'!I28</f>
        <v>0</v>
      </c>
      <c r="J28" s="121">
        <f>'PMEGP KVIC'!J28+'PMEGP KVIB'!J28+'PMEGP DIC'!J28</f>
        <v>0</v>
      </c>
      <c r="K28" s="122">
        <f>'PMEGP KVIC'!K28+'PMEGP KVIB'!K28+'PMEGP DIC'!K28</f>
        <v>0</v>
      </c>
      <c r="L28" s="122">
        <f>'PMEGP KVIC'!L28+'PMEGP KVIB'!L28+'PMEGP DIC'!L28</f>
        <v>0</v>
      </c>
      <c r="M28" s="121">
        <f>'PMEGP KVIC'!M28+'PMEGP KVIB'!M28+'PMEGP DIC'!M28</f>
        <v>0</v>
      </c>
      <c r="N28" s="130">
        <f>'PMEGP KVIC'!N28+'PMEGP KVIB'!N28+'PMEGP DIC'!N28</f>
        <v>0</v>
      </c>
    </row>
    <row r="29" spans="1:226" ht="13.5" x14ac:dyDescent="0.2">
      <c r="A29" s="119">
        <v>25</v>
      </c>
      <c r="B29" s="120" t="str">
        <f>'PMEGP DIC'!B29</f>
        <v>UNION BANK OF INDIA</v>
      </c>
      <c r="C29" s="121">
        <f>'PMEGP KVIC'!C29+'PMEGP KVIB'!C29+'PMEGP DIC'!C29</f>
        <v>33</v>
      </c>
      <c r="D29" s="122">
        <f>'PMEGP KVIC'!D29+'PMEGP KVIB'!D29+'PMEGP DIC'!D29</f>
        <v>0.39</v>
      </c>
      <c r="E29" s="122">
        <f>'PMEGP KVIC'!E29+'PMEGP KVIB'!E29+'PMEGP DIC'!E29</f>
        <v>0.31</v>
      </c>
      <c r="F29" s="121">
        <f>'PMEGP KVIC'!F29+'PMEGP KVIB'!F29+'PMEGP DIC'!F29</f>
        <v>83</v>
      </c>
      <c r="G29" s="122">
        <f>'PMEGP KVIC'!G29+'PMEGP KVIB'!G29+'PMEGP DIC'!G29</f>
        <v>4.1500000000000004</v>
      </c>
      <c r="H29" s="121">
        <f>'PMEGP KVIC'!H29+'PMEGP KVIB'!H29+'PMEGP DIC'!H29</f>
        <v>57</v>
      </c>
      <c r="I29" s="122">
        <f>'PMEGP KVIC'!I29+'PMEGP KVIB'!I29+'PMEGP DIC'!I29</f>
        <v>231.5</v>
      </c>
      <c r="J29" s="121">
        <f>'PMEGP KVIC'!J29+'PMEGP KVIB'!J29+'PMEGP DIC'!J29</f>
        <v>54</v>
      </c>
      <c r="K29" s="122">
        <f>'PMEGP KVIC'!K29+'PMEGP KVIB'!K29+'PMEGP DIC'!K29</f>
        <v>197.25</v>
      </c>
      <c r="L29" s="122">
        <f>'PMEGP KVIC'!L29+'PMEGP KVIB'!L29+'PMEGP DIC'!L29</f>
        <v>0</v>
      </c>
      <c r="M29" s="121">
        <f>'PMEGP KVIC'!M29+'PMEGP KVIB'!M29+'PMEGP DIC'!M29</f>
        <v>26</v>
      </c>
      <c r="N29" s="130">
        <f>'PMEGP KVIC'!N29+'PMEGP KVIB'!N29+'PMEGP DIC'!N29</f>
        <v>0</v>
      </c>
    </row>
    <row r="30" spans="1:226" ht="13.5" x14ac:dyDescent="0.2">
      <c r="A30" s="119">
        <v>26</v>
      </c>
      <c r="B30" s="120" t="str">
        <f>'PMEGP DIC'!B30</f>
        <v>UNITED BANK OF INDIA</v>
      </c>
      <c r="C30" s="121">
        <f>'PMEGP KVIC'!C30+'PMEGP KVIB'!C30+'PMEGP DIC'!C30</f>
        <v>14</v>
      </c>
      <c r="D30" s="122">
        <f>'PMEGP KVIC'!D30+'PMEGP KVIB'!D30+'PMEGP DIC'!D30</f>
        <v>0</v>
      </c>
      <c r="E30" s="122">
        <f>'PMEGP KVIC'!E30+'PMEGP KVIB'!E30+'PMEGP DIC'!E30</f>
        <v>1.6199999999999999E-2</v>
      </c>
      <c r="F30" s="121">
        <f>'PMEGP KVIC'!F30+'PMEGP KVIB'!F30+'PMEGP DIC'!F30</f>
        <v>22</v>
      </c>
      <c r="G30" s="122">
        <f>'PMEGP KVIC'!G30+'PMEGP KVIB'!G30+'PMEGP DIC'!G30</f>
        <v>0.89</v>
      </c>
      <c r="H30" s="121">
        <f>'PMEGP KVIC'!H30+'PMEGP KVIB'!H30+'PMEGP DIC'!H30</f>
        <v>12</v>
      </c>
      <c r="I30" s="122">
        <f>'PMEGP KVIC'!I30+'PMEGP KVIB'!I30+'PMEGP DIC'!I30</f>
        <v>0.15000000000000002</v>
      </c>
      <c r="J30" s="121">
        <f>'PMEGP KVIC'!J30+'PMEGP KVIB'!J30+'PMEGP DIC'!J30</f>
        <v>12</v>
      </c>
      <c r="K30" s="122">
        <f>'PMEGP KVIC'!K30+'PMEGP KVIB'!K30+'PMEGP DIC'!K30</f>
        <v>0.15000000000000002</v>
      </c>
      <c r="L30" s="122">
        <f>'PMEGP KVIC'!L30+'PMEGP KVIB'!L30+'PMEGP DIC'!L30</f>
        <v>0</v>
      </c>
      <c r="M30" s="121">
        <f>'PMEGP KVIC'!M30+'PMEGP KVIB'!M30+'PMEGP DIC'!M30</f>
        <v>10</v>
      </c>
      <c r="N30" s="130">
        <f>'PMEGP KVIC'!N30+'PMEGP KVIB'!N30+'PMEGP DIC'!N30</f>
        <v>0</v>
      </c>
    </row>
    <row r="31" spans="1:226" ht="13.5" x14ac:dyDescent="0.2">
      <c r="A31" s="119">
        <v>27</v>
      </c>
      <c r="B31" s="120" t="str">
        <f>'PMEGP DIC'!B31</f>
        <v>VIJAYA BANK</v>
      </c>
      <c r="C31" s="121">
        <f>'PMEGP KVIC'!C31+'PMEGP KVIB'!C31+'PMEGP DIC'!C31</f>
        <v>7</v>
      </c>
      <c r="D31" s="122">
        <f>'PMEGP KVIC'!D31+'PMEGP KVIB'!D31+'PMEGP DIC'!D31</f>
        <v>0.62</v>
      </c>
      <c r="E31" s="122">
        <f>'PMEGP KVIC'!E31+'PMEGP KVIB'!E31+'PMEGP DIC'!E31</f>
        <v>0.215</v>
      </c>
      <c r="F31" s="121">
        <f>'PMEGP KVIC'!F31+'PMEGP KVIB'!F31+'PMEGP DIC'!F31</f>
        <v>69</v>
      </c>
      <c r="G31" s="122">
        <f>'PMEGP KVIC'!G31+'PMEGP KVIB'!G31+'PMEGP DIC'!G31</f>
        <v>3.6199999999999997</v>
      </c>
      <c r="H31" s="121">
        <f>'PMEGP KVIC'!H31+'PMEGP KVIB'!H31+'PMEGP DIC'!H31</f>
        <v>58</v>
      </c>
      <c r="I31" s="122">
        <f>'PMEGP KVIC'!I31+'PMEGP KVIB'!I31+'PMEGP DIC'!I31</f>
        <v>2.9000000000000004</v>
      </c>
      <c r="J31" s="121">
        <f>'PMEGP KVIC'!J31+'PMEGP KVIB'!J31+'PMEGP DIC'!J31</f>
        <v>58</v>
      </c>
      <c r="K31" s="122">
        <f>'PMEGP KVIC'!K31+'PMEGP KVIB'!K31+'PMEGP DIC'!K31</f>
        <v>2.46</v>
      </c>
      <c r="L31" s="122">
        <f>'PMEGP KVIC'!L31+'PMEGP KVIB'!L31+'PMEGP DIC'!L31</f>
        <v>0</v>
      </c>
      <c r="M31" s="121">
        <f>'PMEGP KVIC'!M31+'PMEGP KVIB'!M31+'PMEGP DIC'!M31</f>
        <v>11</v>
      </c>
      <c r="N31" s="130">
        <f>'PMEGP KVIC'!N31+'PMEGP KVIB'!N31+'PMEGP DIC'!N31</f>
        <v>0</v>
      </c>
    </row>
    <row r="32" spans="1:226" s="61" customFormat="1" ht="13.5" x14ac:dyDescent="0.2">
      <c r="A32" s="66"/>
      <c r="B32" s="24" t="s">
        <v>42</v>
      </c>
      <c r="C32" s="37">
        <f t="shared" ref="C32:N32" si="0">SUM(C5:C31)</f>
        <v>676</v>
      </c>
      <c r="D32" s="38">
        <f t="shared" si="0"/>
        <v>254.37</v>
      </c>
      <c r="E32" s="38">
        <f t="shared" si="0"/>
        <v>56.3872</v>
      </c>
      <c r="F32" s="37">
        <f t="shared" si="0"/>
        <v>2015</v>
      </c>
      <c r="G32" s="38">
        <f t="shared" si="0"/>
        <v>168.2955</v>
      </c>
      <c r="H32" s="37">
        <f t="shared" si="0"/>
        <v>1378</v>
      </c>
      <c r="I32" s="38">
        <f t="shared" si="0"/>
        <v>317.49649999999997</v>
      </c>
      <c r="J32" s="37">
        <f t="shared" si="0"/>
        <v>1197</v>
      </c>
      <c r="K32" s="38">
        <f t="shared" si="0"/>
        <v>256.88650000000001</v>
      </c>
      <c r="L32" s="38">
        <f t="shared" si="0"/>
        <v>9.6567999999999987</v>
      </c>
      <c r="M32" s="37">
        <f t="shared" si="0"/>
        <v>278</v>
      </c>
      <c r="N32" s="100">
        <f t="shared" si="0"/>
        <v>359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</row>
    <row r="33" spans="1:14" ht="13.5" x14ac:dyDescent="0.2">
      <c r="A33" s="119">
        <v>28</v>
      </c>
      <c r="B33" s="120" t="str">
        <f>'PMEGP DIC'!B33</f>
        <v>AXIS BANK</v>
      </c>
      <c r="C33" s="121">
        <f>'PMEGP KVIC'!C33+'PMEGP KVIB'!C33+'PMEGP DIC'!C33</f>
        <v>3</v>
      </c>
      <c r="D33" s="122">
        <f>'PMEGP KVIC'!D33+'PMEGP KVIB'!D33+'PMEGP DIC'!D33</f>
        <v>0.02</v>
      </c>
      <c r="E33" s="122">
        <f>'PMEGP KVIC'!E33+'PMEGP KVIB'!E33+'PMEGP DIC'!E33</f>
        <v>2.7000000000000001E-3</v>
      </c>
      <c r="F33" s="121">
        <f>'PMEGP KVIC'!F33+'PMEGP KVIB'!F33+'PMEGP DIC'!F33</f>
        <v>7</v>
      </c>
      <c r="G33" s="122">
        <f>'PMEGP KVIC'!G33+'PMEGP KVIB'!G33+'PMEGP DIC'!G33</f>
        <v>5.5E-2</v>
      </c>
      <c r="H33" s="121">
        <f>'PMEGP KVIC'!H33+'PMEGP KVIB'!H33+'PMEGP DIC'!H33</f>
        <v>7</v>
      </c>
      <c r="I33" s="122">
        <f>'PMEGP KVIC'!I33+'PMEGP KVIB'!I33+'PMEGP DIC'!I33</f>
        <v>5.5E-2</v>
      </c>
      <c r="J33" s="121">
        <f>'PMEGP KVIC'!J33+'PMEGP KVIB'!J33+'PMEGP DIC'!J33</f>
        <v>0</v>
      </c>
      <c r="K33" s="122">
        <f>'PMEGP KVIC'!K33+'PMEGP KVIB'!K33+'PMEGP DIC'!K33</f>
        <v>0</v>
      </c>
      <c r="L33" s="122">
        <f>'PMEGP KVIC'!L33+'PMEGP KVIB'!L33+'PMEGP DIC'!L33</f>
        <v>0</v>
      </c>
      <c r="M33" s="121">
        <f>'PMEGP KVIC'!M33+'PMEGP KVIB'!M33+'PMEGP DIC'!M33</f>
        <v>0</v>
      </c>
      <c r="N33" s="130">
        <f>'PMEGP KVIC'!N33+'PMEGP KVIB'!N33+'PMEGP DIC'!N33</f>
        <v>0</v>
      </c>
    </row>
    <row r="34" spans="1:14" ht="13.5" x14ac:dyDescent="0.2">
      <c r="A34" s="119">
        <v>29</v>
      </c>
      <c r="B34" s="120" t="str">
        <f>'PMEGP DIC'!B34</f>
        <v>BANDHAN BANK</v>
      </c>
      <c r="C34" s="121">
        <f>'PMEGP KVIC'!C34+'PMEGP KVIB'!C34+'PMEGP DIC'!C34</f>
        <v>0</v>
      </c>
      <c r="D34" s="122">
        <f>'PMEGP KVIC'!D34+'PMEGP KVIB'!D34+'PMEGP DIC'!D34</f>
        <v>0</v>
      </c>
      <c r="E34" s="122">
        <f>'PMEGP KVIC'!E34+'PMEGP KVIB'!E34+'PMEGP DIC'!E34</f>
        <v>0</v>
      </c>
      <c r="F34" s="121">
        <f>'PMEGP KVIC'!F34+'PMEGP KVIB'!F34+'PMEGP DIC'!F34</f>
        <v>0</v>
      </c>
      <c r="G34" s="122">
        <f>'PMEGP KVIC'!G34+'PMEGP KVIB'!G34+'PMEGP DIC'!G34</f>
        <v>0</v>
      </c>
      <c r="H34" s="121">
        <f>'PMEGP KVIC'!H34+'PMEGP KVIB'!H34+'PMEGP DIC'!H34</f>
        <v>0</v>
      </c>
      <c r="I34" s="122">
        <f>'PMEGP KVIC'!I34+'PMEGP KVIB'!I34+'PMEGP DIC'!I34</f>
        <v>0</v>
      </c>
      <c r="J34" s="121">
        <f>'PMEGP KVIC'!J34+'PMEGP KVIB'!J34+'PMEGP DIC'!J34</f>
        <v>0</v>
      </c>
      <c r="K34" s="122">
        <f>'PMEGP KVIC'!K34+'PMEGP KVIB'!K34+'PMEGP DIC'!K34</f>
        <v>0</v>
      </c>
      <c r="L34" s="122">
        <f>'PMEGP KVIC'!L34+'PMEGP KVIB'!L34+'PMEGP DIC'!L34</f>
        <v>0</v>
      </c>
      <c r="M34" s="121">
        <f>'PMEGP KVIC'!M34+'PMEGP KVIB'!M34+'PMEGP DIC'!M34</f>
        <v>0</v>
      </c>
      <c r="N34" s="130">
        <f>'PMEGP KVIC'!N34+'PMEGP KVIB'!N34+'PMEGP DIC'!N34</f>
        <v>0</v>
      </c>
    </row>
    <row r="35" spans="1:14" ht="13.5" x14ac:dyDescent="0.2">
      <c r="A35" s="119">
        <v>30</v>
      </c>
      <c r="B35" s="120" t="str">
        <f>'PMEGP DIC'!B35</f>
        <v>CITY UNION BANK</v>
      </c>
      <c r="C35" s="121">
        <f>'PMEGP KVIC'!C35+'PMEGP KVIB'!C35+'PMEGP DIC'!C35</f>
        <v>0</v>
      </c>
      <c r="D35" s="122">
        <f>'PMEGP KVIC'!D35+'PMEGP KVIB'!D35+'PMEGP DIC'!D35</f>
        <v>0</v>
      </c>
      <c r="E35" s="122">
        <f>'PMEGP KVIC'!E35+'PMEGP KVIB'!E35+'PMEGP DIC'!E35</f>
        <v>0</v>
      </c>
      <c r="F35" s="121">
        <f>'PMEGP KVIC'!F35+'PMEGP KVIB'!F35+'PMEGP DIC'!F35</f>
        <v>0</v>
      </c>
      <c r="G35" s="122">
        <f>'PMEGP KVIC'!G35+'PMEGP KVIB'!G35+'PMEGP DIC'!G35</f>
        <v>0</v>
      </c>
      <c r="H35" s="121">
        <f>'PMEGP KVIC'!H35+'PMEGP KVIB'!H35+'PMEGP DIC'!H35</f>
        <v>0</v>
      </c>
      <c r="I35" s="122">
        <f>'PMEGP KVIC'!I35+'PMEGP KVIB'!I35+'PMEGP DIC'!I35</f>
        <v>0</v>
      </c>
      <c r="J35" s="121">
        <f>'PMEGP KVIC'!J35+'PMEGP KVIB'!J35+'PMEGP DIC'!J35</f>
        <v>0</v>
      </c>
      <c r="K35" s="122">
        <f>'PMEGP KVIC'!K35+'PMEGP KVIB'!K35+'PMEGP DIC'!K35</f>
        <v>0</v>
      </c>
      <c r="L35" s="122">
        <f>'PMEGP KVIC'!L35+'PMEGP KVIB'!L35+'PMEGP DIC'!L35</f>
        <v>0</v>
      </c>
      <c r="M35" s="121">
        <f>'PMEGP KVIC'!M35+'PMEGP KVIB'!M35+'PMEGP DIC'!M35</f>
        <v>0</v>
      </c>
      <c r="N35" s="130">
        <f>'PMEGP KVIC'!N35+'PMEGP KVIB'!N35+'PMEGP DIC'!N35</f>
        <v>0</v>
      </c>
    </row>
    <row r="36" spans="1:14" ht="13.5" x14ac:dyDescent="0.2">
      <c r="A36" s="119">
        <v>31</v>
      </c>
      <c r="B36" s="120" t="str">
        <f>'PMEGP DIC'!B36</f>
        <v>DCB BANK</v>
      </c>
      <c r="C36" s="121">
        <f>'PMEGP KVIC'!C36+'PMEGP KVIB'!C36+'PMEGP DIC'!C36</f>
        <v>0</v>
      </c>
      <c r="D36" s="122">
        <f>'PMEGP KVIC'!D36+'PMEGP KVIB'!D36+'PMEGP DIC'!D36</f>
        <v>0</v>
      </c>
      <c r="E36" s="122">
        <f>'PMEGP KVIC'!E36+'PMEGP KVIB'!E36+'PMEGP DIC'!E36</f>
        <v>0</v>
      </c>
      <c r="F36" s="121">
        <f>'PMEGP KVIC'!F36+'PMEGP KVIB'!F36+'PMEGP DIC'!F36</f>
        <v>0</v>
      </c>
      <c r="G36" s="122">
        <f>'PMEGP KVIC'!G36+'PMEGP KVIB'!G36+'PMEGP DIC'!G36</f>
        <v>0</v>
      </c>
      <c r="H36" s="121">
        <f>'PMEGP KVIC'!H36+'PMEGP KVIB'!H36+'PMEGP DIC'!H36</f>
        <v>0</v>
      </c>
      <c r="I36" s="122">
        <f>'PMEGP KVIC'!I36+'PMEGP KVIB'!I36+'PMEGP DIC'!I36</f>
        <v>0</v>
      </c>
      <c r="J36" s="121">
        <f>'PMEGP KVIC'!J36+'PMEGP KVIB'!J36+'PMEGP DIC'!J36</f>
        <v>0</v>
      </c>
      <c r="K36" s="122">
        <f>'PMEGP KVIC'!K36+'PMEGP KVIB'!K36+'PMEGP DIC'!K36</f>
        <v>0</v>
      </c>
      <c r="L36" s="122">
        <f>'PMEGP KVIC'!L36+'PMEGP KVIB'!L36+'PMEGP DIC'!L36</f>
        <v>0</v>
      </c>
      <c r="M36" s="121">
        <f>'PMEGP KVIC'!M36+'PMEGP KVIB'!M36+'PMEGP DIC'!M36</f>
        <v>0</v>
      </c>
      <c r="N36" s="130">
        <f>'PMEGP KVIC'!N36+'PMEGP KVIB'!N36+'PMEGP DIC'!N36</f>
        <v>0</v>
      </c>
    </row>
    <row r="37" spans="1:14" ht="13.5" x14ac:dyDescent="0.2">
      <c r="A37" s="119">
        <v>32</v>
      </c>
      <c r="B37" s="120" t="str">
        <f>'PMEGP DIC'!B37</f>
        <v>FEDERAL BANK</v>
      </c>
      <c r="C37" s="121">
        <f>'PMEGP KVIC'!C37+'PMEGP KVIB'!C37+'PMEGP DIC'!C37</f>
        <v>0</v>
      </c>
      <c r="D37" s="122">
        <f>'PMEGP KVIC'!D37+'PMEGP KVIB'!D37+'PMEGP DIC'!D37</f>
        <v>0</v>
      </c>
      <c r="E37" s="122">
        <f>'PMEGP KVIC'!E37+'PMEGP KVIB'!E37+'PMEGP DIC'!E37</f>
        <v>0</v>
      </c>
      <c r="F37" s="121">
        <f>'PMEGP KVIC'!F37+'PMEGP KVIB'!F37+'PMEGP DIC'!F37</f>
        <v>0</v>
      </c>
      <c r="G37" s="122">
        <f>'PMEGP KVIC'!G37+'PMEGP KVIB'!G37+'PMEGP DIC'!G37</f>
        <v>0</v>
      </c>
      <c r="H37" s="121">
        <f>'PMEGP KVIC'!H37+'PMEGP KVIB'!H37+'PMEGP DIC'!H37</f>
        <v>0</v>
      </c>
      <c r="I37" s="122">
        <f>'PMEGP KVIC'!I37+'PMEGP KVIB'!I37+'PMEGP DIC'!I37</f>
        <v>0</v>
      </c>
      <c r="J37" s="121">
        <f>'PMEGP KVIC'!J37+'PMEGP KVIB'!J37+'PMEGP DIC'!J37</f>
        <v>0</v>
      </c>
      <c r="K37" s="122">
        <f>'PMEGP KVIC'!K37+'PMEGP KVIB'!K37+'PMEGP DIC'!K37</f>
        <v>0</v>
      </c>
      <c r="L37" s="122">
        <f>'PMEGP KVIC'!L37+'PMEGP KVIB'!L37+'PMEGP DIC'!L37</f>
        <v>0</v>
      </c>
      <c r="M37" s="121">
        <f>'PMEGP KVIC'!M37+'PMEGP KVIB'!M37+'PMEGP DIC'!M37</f>
        <v>0</v>
      </c>
      <c r="N37" s="130">
        <f>'PMEGP KVIC'!N37+'PMEGP KVIB'!N37+'PMEGP DIC'!N37</f>
        <v>0</v>
      </c>
    </row>
    <row r="38" spans="1:14" ht="13.5" x14ac:dyDescent="0.2">
      <c r="A38" s="119">
        <v>33</v>
      </c>
      <c r="B38" s="120" t="str">
        <f>'PMEGP DIC'!B38</f>
        <v>HDFC BANK LTD</v>
      </c>
      <c r="C38" s="121">
        <f>'PMEGP KVIC'!C38+'PMEGP KVIB'!C38+'PMEGP DIC'!C38</f>
        <v>8</v>
      </c>
      <c r="D38" s="122">
        <f>'PMEGP KVIC'!D38+'PMEGP KVIB'!D38+'PMEGP DIC'!D38</f>
        <v>0.05</v>
      </c>
      <c r="E38" s="122">
        <f>'PMEGP KVIC'!E38+'PMEGP KVIB'!E38+'PMEGP DIC'!E38</f>
        <v>6.7999999999999996E-3</v>
      </c>
      <c r="F38" s="121">
        <f>'PMEGP KVIC'!F38+'PMEGP KVIB'!F38+'PMEGP DIC'!F38</f>
        <v>0</v>
      </c>
      <c r="G38" s="122">
        <f>'PMEGP KVIC'!G38+'PMEGP KVIB'!G38+'PMEGP DIC'!G38</f>
        <v>0</v>
      </c>
      <c r="H38" s="121">
        <f>'PMEGP KVIC'!H38+'PMEGP KVIB'!H38+'PMEGP DIC'!H38</f>
        <v>0</v>
      </c>
      <c r="I38" s="122">
        <f>'PMEGP KVIC'!I38+'PMEGP KVIB'!I38+'PMEGP DIC'!I38</f>
        <v>0</v>
      </c>
      <c r="J38" s="121">
        <f>'PMEGP KVIC'!J38+'PMEGP KVIB'!J38+'PMEGP DIC'!J38</f>
        <v>0</v>
      </c>
      <c r="K38" s="122">
        <f>'PMEGP KVIC'!K38+'PMEGP KVIB'!K38+'PMEGP DIC'!K38</f>
        <v>0</v>
      </c>
      <c r="L38" s="122">
        <f>'PMEGP KVIC'!L38+'PMEGP KVIB'!L38+'PMEGP DIC'!L38</f>
        <v>0</v>
      </c>
      <c r="M38" s="121">
        <f>'PMEGP KVIC'!M38+'PMEGP KVIB'!M38+'PMEGP DIC'!M38</f>
        <v>0</v>
      </c>
      <c r="N38" s="130">
        <f>'PMEGP KVIC'!N38+'PMEGP KVIB'!N38+'PMEGP DIC'!N38</f>
        <v>0</v>
      </c>
    </row>
    <row r="39" spans="1:14" ht="13.5" x14ac:dyDescent="0.2">
      <c r="A39" s="119">
        <v>34</v>
      </c>
      <c r="B39" s="120" t="str">
        <f>'PMEGP DIC'!B39</f>
        <v>H S B C</v>
      </c>
      <c r="C39" s="121">
        <f>'PMEGP KVIC'!C39+'PMEGP KVIB'!C39+'PMEGP DIC'!C39</f>
        <v>0</v>
      </c>
      <c r="D39" s="122">
        <f>'PMEGP KVIC'!D39+'PMEGP KVIB'!D39+'PMEGP DIC'!D39</f>
        <v>0</v>
      </c>
      <c r="E39" s="122">
        <f>'PMEGP KVIC'!E39+'PMEGP KVIB'!E39+'PMEGP DIC'!E39</f>
        <v>0</v>
      </c>
      <c r="F39" s="121">
        <f>'PMEGP KVIC'!F39+'PMEGP KVIB'!F39+'PMEGP DIC'!F39</f>
        <v>0</v>
      </c>
      <c r="G39" s="122">
        <f>'PMEGP KVIC'!G39+'PMEGP KVIB'!G39+'PMEGP DIC'!G39</f>
        <v>0</v>
      </c>
      <c r="H39" s="121">
        <f>'PMEGP KVIC'!H39+'PMEGP KVIB'!H39+'PMEGP DIC'!H39</f>
        <v>0</v>
      </c>
      <c r="I39" s="122">
        <f>'PMEGP KVIC'!I39+'PMEGP KVIB'!I39+'PMEGP DIC'!I39</f>
        <v>0</v>
      </c>
      <c r="J39" s="121">
        <f>'PMEGP KVIC'!J39+'PMEGP KVIB'!J39+'PMEGP DIC'!J39</f>
        <v>0</v>
      </c>
      <c r="K39" s="122">
        <f>'PMEGP KVIC'!K39+'PMEGP KVIB'!K39+'PMEGP DIC'!K39</f>
        <v>0</v>
      </c>
      <c r="L39" s="122">
        <f>'PMEGP KVIC'!L39+'PMEGP KVIB'!L39+'PMEGP DIC'!L39</f>
        <v>0</v>
      </c>
      <c r="M39" s="121">
        <f>'PMEGP KVIC'!M39+'PMEGP KVIB'!M39+'PMEGP DIC'!M39</f>
        <v>0</v>
      </c>
      <c r="N39" s="130">
        <f>'PMEGP KVIC'!N39+'PMEGP KVIB'!N39+'PMEGP DIC'!N39</f>
        <v>0</v>
      </c>
    </row>
    <row r="40" spans="1:14" ht="13.5" x14ac:dyDescent="0.2">
      <c r="A40" s="119">
        <v>35</v>
      </c>
      <c r="B40" s="120" t="str">
        <f>'PMEGP DIC'!B40</f>
        <v>ICICI BANK</v>
      </c>
      <c r="C40" s="121">
        <f>'PMEGP KVIC'!C40+'PMEGP KVIB'!C40+'PMEGP DIC'!C40</f>
        <v>0</v>
      </c>
      <c r="D40" s="122">
        <f>'PMEGP KVIC'!D40+'PMEGP KVIB'!D40+'PMEGP DIC'!D40</f>
        <v>0</v>
      </c>
      <c r="E40" s="122">
        <f>'PMEGP KVIC'!E40+'PMEGP KVIB'!E40+'PMEGP DIC'!E40</f>
        <v>0</v>
      </c>
      <c r="F40" s="121">
        <f>'PMEGP KVIC'!F40+'PMEGP KVIB'!F40+'PMEGP DIC'!F40</f>
        <v>0</v>
      </c>
      <c r="G40" s="122">
        <f>'PMEGP KVIC'!G40+'PMEGP KVIB'!G40+'PMEGP DIC'!G40</f>
        <v>0</v>
      </c>
      <c r="H40" s="121">
        <f>'PMEGP KVIC'!H40+'PMEGP KVIB'!H40+'PMEGP DIC'!H40</f>
        <v>0</v>
      </c>
      <c r="I40" s="122">
        <f>'PMEGP KVIC'!I40+'PMEGP KVIB'!I40+'PMEGP DIC'!I40</f>
        <v>0</v>
      </c>
      <c r="J40" s="121">
        <f>'PMEGP KVIC'!J40+'PMEGP KVIB'!J40+'PMEGP DIC'!J40</f>
        <v>0</v>
      </c>
      <c r="K40" s="122">
        <f>'PMEGP KVIC'!K40+'PMEGP KVIB'!K40+'PMEGP DIC'!K40</f>
        <v>0</v>
      </c>
      <c r="L40" s="122">
        <f>'PMEGP KVIC'!L40+'PMEGP KVIB'!L40+'PMEGP DIC'!L40</f>
        <v>0</v>
      </c>
      <c r="M40" s="121">
        <f>'PMEGP KVIC'!M40+'PMEGP KVIB'!M40+'PMEGP DIC'!M40</f>
        <v>0</v>
      </c>
      <c r="N40" s="130">
        <f>'PMEGP KVIC'!N40+'PMEGP KVIB'!N40+'PMEGP DIC'!N40</f>
        <v>0</v>
      </c>
    </row>
    <row r="41" spans="1:14" ht="13.5" x14ac:dyDescent="0.2">
      <c r="A41" s="119">
        <v>36</v>
      </c>
      <c r="B41" s="120" t="str">
        <f>'PMEGP DIC'!B41</f>
        <v>INDUSIND BANK</v>
      </c>
      <c r="C41" s="121">
        <f>'PMEGP KVIC'!C41+'PMEGP KVIB'!C41+'PMEGP DIC'!C41</f>
        <v>0</v>
      </c>
      <c r="D41" s="122">
        <f>'PMEGP KVIC'!D41+'PMEGP KVIB'!D41+'PMEGP DIC'!D41</f>
        <v>0</v>
      </c>
      <c r="E41" s="122">
        <f>'PMEGP KVIC'!E41+'PMEGP KVIB'!E41+'PMEGP DIC'!E41</f>
        <v>0</v>
      </c>
      <c r="F41" s="121">
        <f>'PMEGP KVIC'!F41+'PMEGP KVIB'!F41+'PMEGP DIC'!F41</f>
        <v>0</v>
      </c>
      <c r="G41" s="122">
        <f>'PMEGP KVIC'!G41+'PMEGP KVIB'!G41+'PMEGP DIC'!G41</f>
        <v>0</v>
      </c>
      <c r="H41" s="121">
        <f>'PMEGP KVIC'!H41+'PMEGP KVIB'!H41+'PMEGP DIC'!H41</f>
        <v>0</v>
      </c>
      <c r="I41" s="122">
        <f>'PMEGP KVIC'!I41+'PMEGP KVIB'!I41+'PMEGP DIC'!I41</f>
        <v>0</v>
      </c>
      <c r="J41" s="121">
        <f>'PMEGP KVIC'!J41+'PMEGP KVIB'!J41+'PMEGP DIC'!J41</f>
        <v>0</v>
      </c>
      <c r="K41" s="122">
        <f>'PMEGP KVIC'!K41+'PMEGP KVIB'!K41+'PMEGP DIC'!K41</f>
        <v>0</v>
      </c>
      <c r="L41" s="122">
        <f>'PMEGP KVIC'!L41+'PMEGP KVIB'!L41+'PMEGP DIC'!L41</f>
        <v>0</v>
      </c>
      <c r="M41" s="121">
        <f>'PMEGP KVIC'!M41+'PMEGP KVIB'!M41+'PMEGP DIC'!M41</f>
        <v>0</v>
      </c>
      <c r="N41" s="130">
        <f>'PMEGP KVIC'!N41+'PMEGP KVIB'!N41+'PMEGP DIC'!N41</f>
        <v>0</v>
      </c>
    </row>
    <row r="42" spans="1:14" ht="13.5" x14ac:dyDescent="0.2">
      <c r="A42" s="119">
        <v>37</v>
      </c>
      <c r="B42" s="120" t="str">
        <f>'PMEGP DIC'!B42</f>
        <v>J AND K BANK</v>
      </c>
      <c r="C42" s="121">
        <f>'PMEGP KVIC'!C42+'PMEGP KVIB'!C42+'PMEGP DIC'!C42</f>
        <v>0</v>
      </c>
      <c r="D42" s="122">
        <f>'PMEGP KVIC'!D42+'PMEGP KVIB'!D42+'PMEGP DIC'!D42</f>
        <v>0</v>
      </c>
      <c r="E42" s="122">
        <f>'PMEGP KVIC'!E42+'PMEGP KVIB'!E42+'PMEGP DIC'!E42</f>
        <v>0</v>
      </c>
      <c r="F42" s="121">
        <f>'PMEGP KVIC'!F42+'PMEGP KVIB'!F42+'PMEGP DIC'!F42</f>
        <v>0</v>
      </c>
      <c r="G42" s="122">
        <f>'PMEGP KVIC'!G42+'PMEGP KVIB'!G42+'PMEGP DIC'!G42</f>
        <v>0</v>
      </c>
      <c r="H42" s="121">
        <f>'PMEGP KVIC'!H42+'PMEGP KVIB'!H42+'PMEGP DIC'!H42</f>
        <v>0</v>
      </c>
      <c r="I42" s="122">
        <f>'PMEGP KVIC'!I42+'PMEGP KVIB'!I42+'PMEGP DIC'!I42</f>
        <v>0</v>
      </c>
      <c r="J42" s="121">
        <f>'PMEGP KVIC'!J42+'PMEGP KVIB'!J42+'PMEGP DIC'!J42</f>
        <v>0</v>
      </c>
      <c r="K42" s="122">
        <f>'PMEGP KVIC'!K42+'PMEGP KVIB'!K42+'PMEGP DIC'!K42</f>
        <v>0</v>
      </c>
      <c r="L42" s="122">
        <f>'PMEGP KVIC'!L42+'PMEGP KVIB'!L42+'PMEGP DIC'!L42</f>
        <v>0</v>
      </c>
      <c r="M42" s="121">
        <f>'PMEGP KVIC'!M42+'PMEGP KVIB'!M42+'PMEGP DIC'!M42</f>
        <v>0</v>
      </c>
      <c r="N42" s="130">
        <f>'PMEGP KVIC'!N42+'PMEGP KVIB'!N42+'PMEGP DIC'!N42</f>
        <v>0</v>
      </c>
    </row>
    <row r="43" spans="1:14" ht="13.5" x14ac:dyDescent="0.2">
      <c r="A43" s="119">
        <v>38</v>
      </c>
      <c r="B43" s="120" t="str">
        <f>'PMEGP DIC'!B43</f>
        <v>KARNATAKA BANK LTD</v>
      </c>
      <c r="C43" s="121">
        <f>'PMEGP KVIC'!C43+'PMEGP KVIB'!C43+'PMEGP DIC'!C43</f>
        <v>0</v>
      </c>
      <c r="D43" s="122">
        <f>'PMEGP KVIC'!D43+'PMEGP KVIB'!D43+'PMEGP DIC'!D43</f>
        <v>0</v>
      </c>
      <c r="E43" s="122">
        <f>'PMEGP KVIC'!E43+'PMEGP KVIB'!E43+'PMEGP DIC'!E43</f>
        <v>0</v>
      </c>
      <c r="F43" s="121">
        <f>'PMEGP KVIC'!F43+'PMEGP KVIB'!F43+'PMEGP DIC'!F43</f>
        <v>0</v>
      </c>
      <c r="G43" s="122">
        <f>'PMEGP KVIC'!G43+'PMEGP KVIB'!G43+'PMEGP DIC'!G43</f>
        <v>0</v>
      </c>
      <c r="H43" s="121">
        <f>'PMEGP KVIC'!H43+'PMEGP KVIB'!H43+'PMEGP DIC'!H43</f>
        <v>0</v>
      </c>
      <c r="I43" s="122">
        <f>'PMEGP KVIC'!I43+'PMEGP KVIB'!I43+'PMEGP DIC'!I43</f>
        <v>0</v>
      </c>
      <c r="J43" s="121">
        <f>'PMEGP KVIC'!J43+'PMEGP KVIB'!J43+'PMEGP DIC'!J43</f>
        <v>0</v>
      </c>
      <c r="K43" s="122">
        <f>'PMEGP KVIC'!K43+'PMEGP KVIB'!K43+'PMEGP DIC'!K43</f>
        <v>0</v>
      </c>
      <c r="L43" s="122">
        <f>'PMEGP KVIC'!L43+'PMEGP KVIB'!L43+'PMEGP DIC'!L43</f>
        <v>0</v>
      </c>
      <c r="M43" s="121">
        <f>'PMEGP KVIC'!M43+'PMEGP KVIB'!M43+'PMEGP DIC'!M43</f>
        <v>0</v>
      </c>
      <c r="N43" s="130">
        <f>'PMEGP KVIC'!N43+'PMEGP KVIB'!N43+'PMEGP DIC'!N43</f>
        <v>0</v>
      </c>
    </row>
    <row r="44" spans="1:14" ht="13.5" x14ac:dyDescent="0.2">
      <c r="A44" s="119">
        <v>39</v>
      </c>
      <c r="B44" s="120" t="str">
        <f>'PMEGP DIC'!B44</f>
        <v>KARUR VYSHYA BANK</v>
      </c>
      <c r="C44" s="121">
        <f>'PMEGP KVIC'!C44+'PMEGP KVIB'!C44+'PMEGP DIC'!C44</f>
        <v>0</v>
      </c>
      <c r="D44" s="122">
        <f>'PMEGP KVIC'!D44+'PMEGP KVIB'!D44+'PMEGP DIC'!D44</f>
        <v>0</v>
      </c>
      <c r="E44" s="122">
        <f>'PMEGP KVIC'!E44+'PMEGP KVIB'!E44+'PMEGP DIC'!E44</f>
        <v>0</v>
      </c>
      <c r="F44" s="121">
        <f>'PMEGP KVIC'!F44+'PMEGP KVIB'!F44+'PMEGP DIC'!F44</f>
        <v>0</v>
      </c>
      <c r="G44" s="122">
        <f>'PMEGP KVIC'!G44+'PMEGP KVIB'!G44+'PMEGP DIC'!G44</f>
        <v>0</v>
      </c>
      <c r="H44" s="121">
        <f>'PMEGP KVIC'!H44+'PMEGP KVIB'!H44+'PMEGP DIC'!H44</f>
        <v>0</v>
      </c>
      <c r="I44" s="122">
        <f>'PMEGP KVIC'!I44+'PMEGP KVIB'!I44+'PMEGP DIC'!I44</f>
        <v>0</v>
      </c>
      <c r="J44" s="121">
        <f>'PMEGP KVIC'!J44+'PMEGP KVIB'!J44+'PMEGP DIC'!J44</f>
        <v>0</v>
      </c>
      <c r="K44" s="122">
        <f>'PMEGP KVIC'!K44+'PMEGP KVIB'!K44+'PMEGP DIC'!K44</f>
        <v>0</v>
      </c>
      <c r="L44" s="122">
        <f>'PMEGP KVIC'!L44+'PMEGP KVIB'!L44+'PMEGP DIC'!L44</f>
        <v>0</v>
      </c>
      <c r="M44" s="121">
        <f>'PMEGP KVIC'!M44+'PMEGP KVIB'!M44+'PMEGP DIC'!M44</f>
        <v>0</v>
      </c>
      <c r="N44" s="130">
        <f>'PMEGP KVIC'!N44+'PMEGP KVIB'!N44+'PMEGP DIC'!N44</f>
        <v>0</v>
      </c>
    </row>
    <row r="45" spans="1:14" ht="13.5" x14ac:dyDescent="0.2">
      <c r="A45" s="119">
        <v>40</v>
      </c>
      <c r="B45" s="120" t="str">
        <f>'PMEGP DIC'!B45</f>
        <v>KOTAK MAHINDRA BANK</v>
      </c>
      <c r="C45" s="121">
        <f>'PMEGP KVIC'!C45+'PMEGP KVIB'!C45+'PMEGP DIC'!C45</f>
        <v>0</v>
      </c>
      <c r="D45" s="122">
        <f>'PMEGP KVIC'!D45+'PMEGP KVIB'!D45+'PMEGP DIC'!D45</f>
        <v>0</v>
      </c>
      <c r="E45" s="122">
        <f>'PMEGP KVIC'!E45+'PMEGP KVIB'!E45+'PMEGP DIC'!E45</f>
        <v>0</v>
      </c>
      <c r="F45" s="121">
        <f>'PMEGP KVIC'!F45+'PMEGP KVIB'!F45+'PMEGP DIC'!F45</f>
        <v>0</v>
      </c>
      <c r="G45" s="122">
        <f>'PMEGP KVIC'!G45+'PMEGP KVIB'!G45+'PMEGP DIC'!G45</f>
        <v>0</v>
      </c>
      <c r="H45" s="121">
        <f>'PMEGP KVIC'!H45+'PMEGP KVIB'!H45+'PMEGP DIC'!H45</f>
        <v>0</v>
      </c>
      <c r="I45" s="122">
        <f>'PMEGP KVIC'!I45+'PMEGP KVIB'!I45+'PMEGP DIC'!I45</f>
        <v>0</v>
      </c>
      <c r="J45" s="121">
        <f>'PMEGP KVIC'!J45+'PMEGP KVIB'!J45+'PMEGP DIC'!J45</f>
        <v>0</v>
      </c>
      <c r="K45" s="122">
        <f>'PMEGP KVIC'!K45+'PMEGP KVIB'!K45+'PMEGP DIC'!K45</f>
        <v>0</v>
      </c>
      <c r="L45" s="122">
        <f>'PMEGP KVIC'!L45+'PMEGP KVIB'!L45+'PMEGP DIC'!L45</f>
        <v>0</v>
      </c>
      <c r="M45" s="121">
        <f>'PMEGP KVIC'!M45+'PMEGP KVIB'!M45+'PMEGP DIC'!M45</f>
        <v>0</v>
      </c>
      <c r="N45" s="130">
        <f>'PMEGP KVIC'!N45+'PMEGP KVIB'!N45+'PMEGP DIC'!N45</f>
        <v>0</v>
      </c>
    </row>
    <row r="46" spans="1:14" ht="13.5" x14ac:dyDescent="0.2">
      <c r="A46" s="119">
        <v>41</v>
      </c>
      <c r="B46" s="120" t="str">
        <f>'PMEGP DIC'!B46</f>
        <v>LAXMI VILAS BANK</v>
      </c>
      <c r="C46" s="121">
        <f>'PMEGP KVIC'!C46+'PMEGP KVIB'!C46+'PMEGP DIC'!C46</f>
        <v>0</v>
      </c>
      <c r="D46" s="122">
        <f>'PMEGP KVIC'!D46+'PMEGP KVIB'!D46+'PMEGP DIC'!D46</f>
        <v>0</v>
      </c>
      <c r="E46" s="122">
        <f>'PMEGP KVIC'!E46+'PMEGP KVIB'!E46+'PMEGP DIC'!E46</f>
        <v>0</v>
      </c>
      <c r="F46" s="121">
        <f>'PMEGP KVIC'!F46+'PMEGP KVIB'!F46+'PMEGP DIC'!F46</f>
        <v>0</v>
      </c>
      <c r="G46" s="122">
        <f>'PMEGP KVIC'!G46+'PMEGP KVIB'!G46+'PMEGP DIC'!G46</f>
        <v>0</v>
      </c>
      <c r="H46" s="121">
        <f>'PMEGP KVIC'!H46+'PMEGP KVIB'!H46+'PMEGP DIC'!H46</f>
        <v>0</v>
      </c>
      <c r="I46" s="122">
        <f>'PMEGP KVIC'!I46+'PMEGP KVIB'!I46+'PMEGP DIC'!I46</f>
        <v>0</v>
      </c>
      <c r="J46" s="121">
        <f>'PMEGP KVIC'!J46+'PMEGP KVIB'!J46+'PMEGP DIC'!J46</f>
        <v>0</v>
      </c>
      <c r="K46" s="122">
        <f>'PMEGP KVIC'!K46+'PMEGP KVIB'!K46+'PMEGP DIC'!K46</f>
        <v>0</v>
      </c>
      <c r="L46" s="122">
        <f>'PMEGP KVIC'!L46+'PMEGP KVIB'!L46+'PMEGP DIC'!L46</f>
        <v>0</v>
      </c>
      <c r="M46" s="121">
        <f>'PMEGP KVIC'!M46+'PMEGP KVIB'!M46+'PMEGP DIC'!M46</f>
        <v>0</v>
      </c>
      <c r="N46" s="130">
        <f>'PMEGP KVIC'!N46+'PMEGP KVIB'!N46+'PMEGP DIC'!N46</f>
        <v>0</v>
      </c>
    </row>
    <row r="47" spans="1:14" ht="13.5" x14ac:dyDescent="0.2">
      <c r="A47" s="119">
        <v>42</v>
      </c>
      <c r="B47" s="120" t="str">
        <f>'PMEGP DIC'!B47</f>
        <v>SOUTH INDIAN BANK</v>
      </c>
      <c r="C47" s="121">
        <f>'PMEGP KVIC'!C48+'PMEGP KVIB'!C48+'PMEGP DIC'!C48</f>
        <v>0</v>
      </c>
      <c r="D47" s="122">
        <f>'PMEGP KVIC'!D48+'PMEGP KVIB'!D48+'PMEGP DIC'!D48</f>
        <v>0</v>
      </c>
      <c r="E47" s="122">
        <f>'PMEGP KVIC'!E48+'PMEGP KVIB'!E48+'PMEGP DIC'!E48</f>
        <v>0</v>
      </c>
      <c r="F47" s="121">
        <f>'PMEGP KVIC'!F48+'PMEGP KVIB'!F48+'PMEGP DIC'!F48</f>
        <v>0</v>
      </c>
      <c r="G47" s="122">
        <f>'PMEGP KVIC'!G48+'PMEGP KVIB'!G48+'PMEGP DIC'!G48</f>
        <v>0</v>
      </c>
      <c r="H47" s="121">
        <f>'PMEGP KVIC'!H48+'PMEGP KVIB'!H48+'PMEGP DIC'!H48</f>
        <v>0</v>
      </c>
      <c r="I47" s="122">
        <f>'PMEGP KVIC'!I48+'PMEGP KVIB'!I48+'PMEGP DIC'!I48</f>
        <v>0</v>
      </c>
      <c r="J47" s="121">
        <f>'PMEGP KVIC'!J48+'PMEGP KVIB'!J48+'PMEGP DIC'!J48</f>
        <v>0</v>
      </c>
      <c r="K47" s="122">
        <f>'PMEGP KVIC'!K48+'PMEGP KVIB'!K48+'PMEGP DIC'!K48</f>
        <v>0</v>
      </c>
      <c r="L47" s="122">
        <f>'PMEGP KVIC'!L48+'PMEGP KVIB'!L48+'PMEGP DIC'!L48</f>
        <v>0</v>
      </c>
      <c r="M47" s="121">
        <f>'PMEGP KVIC'!M48+'PMEGP KVIB'!M48+'PMEGP DIC'!M48</f>
        <v>0</v>
      </c>
      <c r="N47" s="130">
        <f>'PMEGP KVIC'!N48+'PMEGP KVIB'!N48+'PMEGP DIC'!N48</f>
        <v>0</v>
      </c>
    </row>
    <row r="48" spans="1:14" ht="13.5" x14ac:dyDescent="0.2">
      <c r="A48" s="119">
        <v>43</v>
      </c>
      <c r="B48" s="120" t="str">
        <f>'PMEGP DIC'!B48</f>
        <v>TAMILNAD MERCANTILE BANK</v>
      </c>
      <c r="C48" s="121">
        <f>'PMEGP KVIC'!C49+'PMEGP KVIB'!C49+'PMEGP DIC'!C49</f>
        <v>0</v>
      </c>
      <c r="D48" s="122">
        <f>'PMEGP KVIC'!D49+'PMEGP KVIB'!D49+'PMEGP DIC'!D49</f>
        <v>0</v>
      </c>
      <c r="E48" s="122">
        <f>'PMEGP KVIC'!E49+'PMEGP KVIB'!E49+'PMEGP DIC'!E49</f>
        <v>0</v>
      </c>
      <c r="F48" s="121">
        <f>'PMEGP KVIC'!F49+'PMEGP KVIB'!F49+'PMEGP DIC'!F49</f>
        <v>0</v>
      </c>
      <c r="G48" s="122">
        <f>'PMEGP KVIC'!G49+'PMEGP KVIB'!G49+'PMEGP DIC'!G49</f>
        <v>0</v>
      </c>
      <c r="H48" s="121">
        <f>'PMEGP KVIC'!H49+'PMEGP KVIB'!H49+'PMEGP DIC'!H49</f>
        <v>0</v>
      </c>
      <c r="I48" s="122">
        <f>'PMEGP KVIC'!I49+'PMEGP KVIB'!I49+'PMEGP DIC'!I49</f>
        <v>0</v>
      </c>
      <c r="J48" s="121">
        <f>'PMEGP KVIC'!J49+'PMEGP KVIB'!J49+'PMEGP DIC'!J49</f>
        <v>0</v>
      </c>
      <c r="K48" s="122">
        <f>'PMEGP KVIC'!K49+'PMEGP KVIB'!K49+'PMEGP DIC'!K49</f>
        <v>0</v>
      </c>
      <c r="L48" s="122">
        <f>'PMEGP KVIC'!L49+'PMEGP KVIB'!L49+'PMEGP DIC'!L49</f>
        <v>0</v>
      </c>
      <c r="M48" s="121">
        <f>'PMEGP KVIC'!M49+'PMEGP KVIB'!M49+'PMEGP DIC'!M49</f>
        <v>0</v>
      </c>
      <c r="N48" s="130">
        <f>'PMEGP KVIC'!N49+'PMEGP KVIB'!N49+'PMEGP DIC'!N49</f>
        <v>0</v>
      </c>
    </row>
    <row r="49" spans="1:226" ht="13.5" x14ac:dyDescent="0.2">
      <c r="A49" s="119">
        <v>44</v>
      </c>
      <c r="B49" s="120" t="str">
        <f>'PMEGP DIC'!B49</f>
        <v>YES BANK LTD</v>
      </c>
      <c r="C49" s="121">
        <f>'PMEGP KVIC'!C49+'PMEGP KVIB'!C49+'PMEGP DIC'!C49</f>
        <v>0</v>
      </c>
      <c r="D49" s="122">
        <f>'PMEGP KVIC'!D49+'PMEGP KVIB'!D49+'PMEGP DIC'!D49</f>
        <v>0</v>
      </c>
      <c r="E49" s="122">
        <f>'PMEGP KVIC'!E49+'PMEGP KVIB'!E49+'PMEGP DIC'!E49</f>
        <v>0</v>
      </c>
      <c r="F49" s="121">
        <f>'PMEGP KVIC'!F49+'PMEGP KVIB'!F49+'PMEGP DIC'!F49</f>
        <v>0</v>
      </c>
      <c r="G49" s="122">
        <f>'PMEGP KVIC'!G49+'PMEGP KVIB'!G49+'PMEGP DIC'!G49</f>
        <v>0</v>
      </c>
      <c r="H49" s="121">
        <f>'PMEGP KVIC'!H49+'PMEGP KVIB'!H49+'PMEGP DIC'!H49</f>
        <v>0</v>
      </c>
      <c r="I49" s="122">
        <f>'PMEGP KVIC'!I49+'PMEGP KVIB'!I49+'PMEGP DIC'!I49</f>
        <v>0</v>
      </c>
      <c r="J49" s="121">
        <f>'PMEGP KVIC'!J49+'PMEGP KVIB'!J49+'PMEGP DIC'!J49</f>
        <v>0</v>
      </c>
      <c r="K49" s="122">
        <f>'PMEGP KVIC'!K49+'PMEGP KVIB'!K49+'PMEGP DIC'!K49</f>
        <v>0</v>
      </c>
      <c r="L49" s="122">
        <f>'PMEGP KVIC'!L49+'PMEGP KVIB'!L49+'PMEGP DIC'!L49</f>
        <v>0</v>
      </c>
      <c r="M49" s="121">
        <f>'PMEGP KVIC'!M49+'PMEGP KVIB'!M49+'PMEGP DIC'!M49</f>
        <v>0</v>
      </c>
      <c r="N49" s="130">
        <f>'PMEGP KVIC'!N49+'PMEGP KVIB'!N49+'PMEGP DIC'!N49</f>
        <v>0</v>
      </c>
    </row>
    <row r="50" spans="1:226" s="61" customFormat="1" ht="13.5" x14ac:dyDescent="0.2">
      <c r="A50" s="68"/>
      <c r="B50" s="24" t="s">
        <v>60</v>
      </c>
      <c r="C50" s="37">
        <f t="shared" ref="C50:N50" si="1">SUM(C33:C49)</f>
        <v>11</v>
      </c>
      <c r="D50" s="38">
        <f t="shared" si="1"/>
        <v>7.0000000000000007E-2</v>
      </c>
      <c r="E50" s="38">
        <f t="shared" si="1"/>
        <v>9.4999999999999998E-3</v>
      </c>
      <c r="F50" s="37">
        <f t="shared" si="1"/>
        <v>7</v>
      </c>
      <c r="G50" s="38">
        <f t="shared" si="1"/>
        <v>5.5E-2</v>
      </c>
      <c r="H50" s="37">
        <f t="shared" si="1"/>
        <v>7</v>
      </c>
      <c r="I50" s="38">
        <f t="shared" si="1"/>
        <v>5.5E-2</v>
      </c>
      <c r="J50" s="37">
        <f t="shared" si="1"/>
        <v>0</v>
      </c>
      <c r="K50" s="38">
        <f t="shared" si="1"/>
        <v>0</v>
      </c>
      <c r="L50" s="38">
        <f t="shared" si="1"/>
        <v>0</v>
      </c>
      <c r="M50" s="37">
        <f t="shared" si="1"/>
        <v>0</v>
      </c>
      <c r="N50" s="100">
        <f t="shared" si="1"/>
        <v>0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</row>
    <row r="51" spans="1:226" ht="13.5" x14ac:dyDescent="0.2">
      <c r="A51" s="123">
        <v>45</v>
      </c>
      <c r="B51" s="120" t="str">
        <f>'PMEGP DIC'!B51</f>
        <v>APEX BANK</v>
      </c>
      <c r="C51" s="121">
        <f>'PMEGP KVIC'!C51+'PMEGP KVIB'!C51+'PMEGP DIC'!C51</f>
        <v>0</v>
      </c>
      <c r="D51" s="122">
        <f>'PMEGP KVIC'!D51+'PMEGP KVIB'!D51+'PMEGP DIC'!D51</f>
        <v>0</v>
      </c>
      <c r="E51" s="122">
        <f>'PMEGP KVIC'!E51+'PMEGP KVIB'!E51+'PMEGP DIC'!E51</f>
        <v>0</v>
      </c>
      <c r="F51" s="121">
        <f>'PMEGP KVIC'!F51+'PMEGP KVIB'!F51+'PMEGP DIC'!F51</f>
        <v>0</v>
      </c>
      <c r="G51" s="122">
        <f>'PMEGP KVIC'!G51+'PMEGP KVIB'!G51+'PMEGP DIC'!G51</f>
        <v>0</v>
      </c>
      <c r="H51" s="121">
        <f>'PMEGP KVIC'!H51+'PMEGP KVIB'!H51+'PMEGP DIC'!H51</f>
        <v>0</v>
      </c>
      <c r="I51" s="122">
        <f>'PMEGP KVIC'!I51+'PMEGP KVIB'!I51+'PMEGP DIC'!I51</f>
        <v>0</v>
      </c>
      <c r="J51" s="121">
        <f>'PMEGP KVIC'!J51+'PMEGP KVIB'!J51+'PMEGP DIC'!J51</f>
        <v>0</v>
      </c>
      <c r="K51" s="122">
        <f>'PMEGP KVIC'!K51+'PMEGP KVIB'!K51+'PMEGP DIC'!K51</f>
        <v>0</v>
      </c>
      <c r="L51" s="122">
        <f>'PMEGP KVIC'!L51+'PMEGP KVIB'!L51+'PMEGP DIC'!L51</f>
        <v>0</v>
      </c>
      <c r="M51" s="121">
        <f>'PMEGP KVIC'!M51+'PMEGP KVIB'!M51+'PMEGP DIC'!M51</f>
        <v>0</v>
      </c>
      <c r="N51" s="130">
        <f>'PMEGP KVIC'!N51+'PMEGP KVIB'!N51+'PMEGP DIC'!N51</f>
        <v>0</v>
      </c>
    </row>
    <row r="52" spans="1:226" ht="13.5" x14ac:dyDescent="0.2">
      <c r="A52" s="123">
        <v>46</v>
      </c>
      <c r="B52" s="120" t="str">
        <f>'PMEGP DIC'!B52</f>
        <v>LAXMI MAH NAG SAH BANK</v>
      </c>
      <c r="C52" s="121">
        <f>'PMEGP KVIC'!C52+'PMEGP KVIB'!C52+'PMEGP DIC'!C52</f>
        <v>0</v>
      </c>
      <c r="D52" s="122">
        <f>'PMEGP KVIC'!D52+'PMEGP KVIB'!D52+'PMEGP DIC'!D52</f>
        <v>0</v>
      </c>
      <c r="E52" s="122">
        <f>'PMEGP KVIC'!E52+'PMEGP KVIB'!E52+'PMEGP DIC'!E52</f>
        <v>0</v>
      </c>
      <c r="F52" s="121">
        <f>'PMEGP KVIC'!F52+'PMEGP KVIB'!F52+'PMEGP DIC'!F52</f>
        <v>0</v>
      </c>
      <c r="G52" s="122">
        <f>'PMEGP KVIC'!G52+'PMEGP KVIB'!G52+'PMEGP DIC'!G52</f>
        <v>0</v>
      </c>
      <c r="H52" s="121">
        <f>'PMEGP KVIC'!H52+'PMEGP KVIB'!H52+'PMEGP DIC'!H52</f>
        <v>0</v>
      </c>
      <c r="I52" s="122">
        <f>'PMEGP KVIC'!I52+'PMEGP KVIB'!I52+'PMEGP DIC'!I52</f>
        <v>0</v>
      </c>
      <c r="J52" s="121">
        <f>'PMEGP KVIC'!J52+'PMEGP KVIB'!J52+'PMEGP DIC'!J52</f>
        <v>0</v>
      </c>
      <c r="K52" s="122">
        <f>'PMEGP KVIC'!K52+'PMEGP KVIB'!K52+'PMEGP DIC'!K52</f>
        <v>0</v>
      </c>
      <c r="L52" s="122">
        <f>'PMEGP KVIC'!L52+'PMEGP KVIB'!L52+'PMEGP DIC'!L52</f>
        <v>0</v>
      </c>
      <c r="M52" s="121">
        <f>'PMEGP KVIC'!M52+'PMEGP KVIB'!M52+'PMEGP DIC'!M52</f>
        <v>0</v>
      </c>
      <c r="N52" s="130">
        <f>'PMEGP KVIC'!N52+'PMEGP KVIB'!N52+'PMEGP DIC'!N52</f>
        <v>0</v>
      </c>
    </row>
    <row r="53" spans="1:226" ht="13.5" x14ac:dyDescent="0.2">
      <c r="A53" s="123">
        <v>47</v>
      </c>
      <c r="B53" s="120" t="str">
        <f>'PMEGP DIC'!B53</f>
        <v>NAGPUR NAGRIK SAH. BANK</v>
      </c>
      <c r="C53" s="121">
        <f>'PMEGP KVIC'!C53+'PMEGP KVIB'!C53+'PMEGP DIC'!C53</f>
        <v>0</v>
      </c>
      <c r="D53" s="122">
        <f>'PMEGP KVIC'!D53+'PMEGP KVIB'!D53+'PMEGP DIC'!D53</f>
        <v>0</v>
      </c>
      <c r="E53" s="122">
        <f>'PMEGP KVIC'!E53+'PMEGP KVIB'!E53+'PMEGP DIC'!E53</f>
        <v>0</v>
      </c>
      <c r="F53" s="121">
        <f>'PMEGP KVIC'!F53+'PMEGP KVIB'!F53+'PMEGP DIC'!F53</f>
        <v>0</v>
      </c>
      <c r="G53" s="122">
        <f>'PMEGP KVIC'!G53+'PMEGP KVIB'!G53+'PMEGP DIC'!G53</f>
        <v>0</v>
      </c>
      <c r="H53" s="121">
        <f>'PMEGP KVIC'!H53+'PMEGP KVIB'!H53+'PMEGP DIC'!H53</f>
        <v>0</v>
      </c>
      <c r="I53" s="122">
        <f>'PMEGP KVIC'!I53+'PMEGP KVIB'!I53+'PMEGP DIC'!I53</f>
        <v>0</v>
      </c>
      <c r="J53" s="121">
        <f>'PMEGP KVIC'!J53+'PMEGP KVIB'!J53+'PMEGP DIC'!J53</f>
        <v>0</v>
      </c>
      <c r="K53" s="122">
        <f>'PMEGP KVIC'!K53+'PMEGP KVIB'!K53+'PMEGP DIC'!K53</f>
        <v>0</v>
      </c>
      <c r="L53" s="122">
        <f>'PMEGP KVIC'!L53+'PMEGP KVIB'!L53+'PMEGP DIC'!L53</f>
        <v>0</v>
      </c>
      <c r="M53" s="121">
        <f>'PMEGP KVIC'!M53+'PMEGP KVIB'!M53+'PMEGP DIC'!M53</f>
        <v>0</v>
      </c>
      <c r="N53" s="130">
        <f>'PMEGP KVIC'!N53+'PMEGP KVIB'!N53+'PMEGP DIC'!N53</f>
        <v>0</v>
      </c>
    </row>
    <row r="54" spans="1:226" ht="13.5" x14ac:dyDescent="0.2">
      <c r="A54" s="123">
        <v>48</v>
      </c>
      <c r="B54" s="120" t="str">
        <f>'PMEGP DIC'!B54</f>
        <v>NAGRIK SAH BANK</v>
      </c>
      <c r="C54" s="121">
        <f>'PMEGP KVIC'!C54+'PMEGP KVIB'!C54+'PMEGP DIC'!C54</f>
        <v>0</v>
      </c>
      <c r="D54" s="122">
        <f>'PMEGP KVIC'!D54+'PMEGP KVIB'!D54+'PMEGP DIC'!D54</f>
        <v>0</v>
      </c>
      <c r="E54" s="122">
        <f>'PMEGP KVIC'!E54+'PMEGP KVIB'!E54+'PMEGP DIC'!E54</f>
        <v>0</v>
      </c>
      <c r="F54" s="121">
        <f>'PMEGP KVIC'!F54+'PMEGP KVIB'!F54+'PMEGP DIC'!F54</f>
        <v>0</v>
      </c>
      <c r="G54" s="122">
        <f>'PMEGP KVIC'!G54+'PMEGP KVIB'!G54+'PMEGP DIC'!G54</f>
        <v>0</v>
      </c>
      <c r="H54" s="121">
        <f>'PMEGP KVIC'!H54+'PMEGP KVIB'!H54+'PMEGP DIC'!H54</f>
        <v>0</v>
      </c>
      <c r="I54" s="122">
        <f>'PMEGP KVIC'!I54+'PMEGP KVIB'!I54+'PMEGP DIC'!I54</f>
        <v>0</v>
      </c>
      <c r="J54" s="121">
        <f>'PMEGP KVIC'!J54+'PMEGP KVIB'!J54+'PMEGP DIC'!J54</f>
        <v>0</v>
      </c>
      <c r="K54" s="122">
        <f>'PMEGP KVIC'!K54+'PMEGP KVIB'!K54+'PMEGP DIC'!K54</f>
        <v>0</v>
      </c>
      <c r="L54" s="122">
        <f>'PMEGP KVIC'!L54+'PMEGP KVIB'!L54+'PMEGP DIC'!L54</f>
        <v>0</v>
      </c>
      <c r="M54" s="121">
        <f>'PMEGP KVIC'!M54+'PMEGP KVIB'!M54+'PMEGP DIC'!M54</f>
        <v>0</v>
      </c>
      <c r="N54" s="130">
        <f>'PMEGP KVIC'!N54+'PMEGP KVIB'!N54+'PMEGP DIC'!N54</f>
        <v>0</v>
      </c>
    </row>
    <row r="55" spans="1:226" ht="13.5" x14ac:dyDescent="0.2">
      <c r="A55" s="123">
        <v>49</v>
      </c>
      <c r="B55" s="120" t="str">
        <f>'PMEGP DIC'!B55</f>
        <v>PRAGATI MAH NAG SAH BANK</v>
      </c>
      <c r="C55" s="121">
        <f>'PMEGP KVIC'!C55+'PMEGP KVIB'!C55+'PMEGP DIC'!C55</f>
        <v>0</v>
      </c>
      <c r="D55" s="122">
        <f>'PMEGP KVIC'!D55+'PMEGP KVIB'!D55+'PMEGP DIC'!D55</f>
        <v>0</v>
      </c>
      <c r="E55" s="122">
        <f>'PMEGP KVIC'!E55+'PMEGP KVIB'!E55+'PMEGP DIC'!E55</f>
        <v>0</v>
      </c>
      <c r="F55" s="121">
        <f>'PMEGP KVIC'!F55+'PMEGP KVIB'!F55+'PMEGP DIC'!F55</f>
        <v>0</v>
      </c>
      <c r="G55" s="122">
        <f>'PMEGP KVIC'!G55+'PMEGP KVIB'!G55+'PMEGP DIC'!G55</f>
        <v>0</v>
      </c>
      <c r="H55" s="121">
        <f>'PMEGP KVIC'!H55+'PMEGP KVIB'!H55+'PMEGP DIC'!H55</f>
        <v>0</v>
      </c>
      <c r="I55" s="122">
        <f>'PMEGP KVIC'!I55+'PMEGP KVIB'!I55+'PMEGP DIC'!I55</f>
        <v>0</v>
      </c>
      <c r="J55" s="121">
        <f>'PMEGP KVIC'!J55+'PMEGP KVIB'!J55+'PMEGP DIC'!J55</f>
        <v>0</v>
      </c>
      <c r="K55" s="122">
        <f>'PMEGP KVIC'!K55+'PMEGP KVIB'!K55+'PMEGP DIC'!K55</f>
        <v>0</v>
      </c>
      <c r="L55" s="122">
        <f>'PMEGP KVIC'!L55+'PMEGP KVIB'!L55+'PMEGP DIC'!L55</f>
        <v>0</v>
      </c>
      <c r="M55" s="121">
        <f>'PMEGP KVIC'!M55+'PMEGP KVIB'!M55+'PMEGP DIC'!M55</f>
        <v>0</v>
      </c>
      <c r="N55" s="130">
        <f>'PMEGP KVIC'!N55+'PMEGP KVIB'!N55+'PMEGP DIC'!N55</f>
        <v>0</v>
      </c>
    </row>
    <row r="56" spans="1:226" ht="13.5" x14ac:dyDescent="0.2">
      <c r="A56" s="123">
        <v>50</v>
      </c>
      <c r="B56" s="120" t="str">
        <f>'PMEGP DIC'!B56</f>
        <v>RAI URB COOP MERC BANK</v>
      </c>
      <c r="C56" s="121">
        <f>'PMEGP KVIC'!C56+'PMEGP KVIB'!C56+'PMEGP DIC'!C56</f>
        <v>0</v>
      </c>
      <c r="D56" s="122">
        <f>'PMEGP KVIC'!D56+'PMEGP KVIB'!D56+'PMEGP DIC'!D56</f>
        <v>0</v>
      </c>
      <c r="E56" s="122">
        <f>'PMEGP KVIC'!E56+'PMEGP KVIB'!E56+'PMEGP DIC'!E56</f>
        <v>0</v>
      </c>
      <c r="F56" s="121">
        <f>'PMEGP KVIC'!F56+'PMEGP KVIB'!F56+'PMEGP DIC'!F56</f>
        <v>0</v>
      </c>
      <c r="G56" s="122">
        <f>'PMEGP KVIC'!G56+'PMEGP KVIB'!G56+'PMEGP DIC'!G56</f>
        <v>0</v>
      </c>
      <c r="H56" s="121">
        <f>'PMEGP KVIC'!H56+'PMEGP KVIB'!H56+'PMEGP DIC'!H56</f>
        <v>0</v>
      </c>
      <c r="I56" s="122">
        <f>'PMEGP KVIC'!I56+'PMEGP KVIB'!I56+'PMEGP DIC'!I56</f>
        <v>0</v>
      </c>
      <c r="J56" s="121">
        <f>'PMEGP KVIC'!J56+'PMEGP KVIB'!J56+'PMEGP DIC'!J56</f>
        <v>0</v>
      </c>
      <c r="K56" s="122">
        <f>'PMEGP KVIC'!K56+'PMEGP KVIB'!K56+'PMEGP DIC'!K56</f>
        <v>0</v>
      </c>
      <c r="L56" s="122">
        <f>'PMEGP KVIC'!L56+'PMEGP KVIB'!L56+'PMEGP DIC'!L56</f>
        <v>0</v>
      </c>
      <c r="M56" s="121">
        <f>'PMEGP KVIC'!M56+'PMEGP KVIB'!M56+'PMEGP DIC'!M56</f>
        <v>0</v>
      </c>
      <c r="N56" s="130">
        <f>'PMEGP KVIC'!N56+'PMEGP KVIB'!N56+'PMEGP DIC'!N56</f>
        <v>0</v>
      </c>
    </row>
    <row r="57" spans="1:226" ht="13.5" x14ac:dyDescent="0.2">
      <c r="A57" s="123">
        <v>51</v>
      </c>
      <c r="B57" s="120" t="str">
        <f>'PMEGP DIC'!B57</f>
        <v>VYAVASAYAK SAH BANK</v>
      </c>
      <c r="C57" s="121">
        <f>'PMEGP KVIC'!C57+'PMEGP KVIB'!C57+'PMEGP DIC'!C57</f>
        <v>0</v>
      </c>
      <c r="D57" s="122">
        <f>'PMEGP KVIC'!D57+'PMEGP KVIB'!D57+'PMEGP DIC'!D57</f>
        <v>0</v>
      </c>
      <c r="E57" s="122">
        <f>'PMEGP KVIC'!E57+'PMEGP KVIB'!E57+'PMEGP DIC'!E57</f>
        <v>0</v>
      </c>
      <c r="F57" s="121">
        <f>'PMEGP KVIC'!F57+'PMEGP KVIB'!F57+'PMEGP DIC'!F57</f>
        <v>0</v>
      </c>
      <c r="G57" s="122">
        <f>'PMEGP KVIC'!G57+'PMEGP KVIB'!G57+'PMEGP DIC'!G57</f>
        <v>0</v>
      </c>
      <c r="H57" s="121">
        <f>'PMEGP KVIC'!H57+'PMEGP KVIB'!H57+'PMEGP DIC'!H57</f>
        <v>0</v>
      </c>
      <c r="I57" s="122">
        <f>'PMEGP KVIC'!I57+'PMEGP KVIB'!I57+'PMEGP DIC'!I57</f>
        <v>0</v>
      </c>
      <c r="J57" s="121">
        <f>'PMEGP KVIC'!J57+'PMEGP KVIB'!J57+'PMEGP DIC'!J57</f>
        <v>0</v>
      </c>
      <c r="K57" s="122">
        <f>'PMEGP KVIC'!K57+'PMEGP KVIB'!K57+'PMEGP DIC'!K57</f>
        <v>0</v>
      </c>
      <c r="L57" s="122">
        <f>'PMEGP KVIC'!L57+'PMEGP KVIB'!L57+'PMEGP DIC'!L57</f>
        <v>0</v>
      </c>
      <c r="M57" s="121">
        <f>'PMEGP KVIC'!M57+'PMEGP KVIB'!M57+'PMEGP DIC'!M57</f>
        <v>0</v>
      </c>
      <c r="N57" s="130">
        <f>'PMEGP KVIC'!N57+'PMEGP KVIB'!N57+'PMEGP DIC'!N57</f>
        <v>0</v>
      </c>
    </row>
    <row r="58" spans="1:226" s="61" customFormat="1" ht="13.5" x14ac:dyDescent="0.2">
      <c r="A58" s="68"/>
      <c r="B58" s="39" t="s">
        <v>68</v>
      </c>
      <c r="C58" s="37">
        <f t="shared" ref="C58:N58" si="2">SUM(C51:C57)</f>
        <v>0</v>
      </c>
      <c r="D58" s="38">
        <f t="shared" si="2"/>
        <v>0</v>
      </c>
      <c r="E58" s="38">
        <f t="shared" si="2"/>
        <v>0</v>
      </c>
      <c r="F58" s="37">
        <f t="shared" si="2"/>
        <v>0</v>
      </c>
      <c r="G58" s="38">
        <f t="shared" si="2"/>
        <v>0</v>
      </c>
      <c r="H58" s="37">
        <f t="shared" si="2"/>
        <v>0</v>
      </c>
      <c r="I58" s="38">
        <f t="shared" si="2"/>
        <v>0</v>
      </c>
      <c r="J58" s="37">
        <f t="shared" si="2"/>
        <v>0</v>
      </c>
      <c r="K58" s="38">
        <f t="shared" si="2"/>
        <v>0</v>
      </c>
      <c r="L58" s="38">
        <f t="shared" si="2"/>
        <v>0</v>
      </c>
      <c r="M58" s="37">
        <f t="shared" si="2"/>
        <v>0</v>
      </c>
      <c r="N58" s="100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</row>
    <row r="59" spans="1:226" ht="13.5" x14ac:dyDescent="0.2">
      <c r="A59" s="123">
        <v>52</v>
      </c>
      <c r="B59" s="120" t="str">
        <f>'PMEGP DIC'!B59</f>
        <v>CHATTISGARH RRB</v>
      </c>
      <c r="C59" s="121">
        <f>'PMEGP KVIC'!C59+'PMEGP KVIB'!C59+'PMEGP DIC'!C59</f>
        <v>189</v>
      </c>
      <c r="D59" s="122">
        <f>'PMEGP KVIC'!D59+'PMEGP KVIB'!D59+'PMEGP DIC'!D59</f>
        <v>16.88</v>
      </c>
      <c r="E59" s="122">
        <f>'PMEGP KVIC'!E59+'PMEGP KVIB'!E59+'PMEGP DIC'!E59</f>
        <v>10.992900000000001</v>
      </c>
      <c r="F59" s="121">
        <f>'PMEGP KVIC'!F59+'PMEGP KVIB'!F59+'PMEGP DIC'!F59</f>
        <v>787</v>
      </c>
      <c r="G59" s="122">
        <f>'PMEGP KVIC'!G59+'PMEGP KVIB'!G59+'PMEGP DIC'!G59</f>
        <v>16.227</v>
      </c>
      <c r="H59" s="121">
        <f>'PMEGP KVIC'!H59+'PMEGP KVIB'!H59+'PMEGP DIC'!H59</f>
        <v>475</v>
      </c>
      <c r="I59" s="122">
        <f>'PMEGP KVIC'!I59+'PMEGP KVIB'!I59+'PMEGP DIC'!I59</f>
        <v>8.15</v>
      </c>
      <c r="J59" s="121">
        <f>'PMEGP KVIC'!J59+'PMEGP KVIB'!J59+'PMEGP DIC'!J59</f>
        <v>360</v>
      </c>
      <c r="K59" s="122">
        <f>'PMEGP KVIC'!K59+'PMEGP KVIB'!K59+'PMEGP DIC'!K59</f>
        <v>6.5299999999999994</v>
      </c>
      <c r="L59" s="122">
        <f>'PMEGP KVIC'!L59+'PMEGP KVIB'!L59+'PMEGP DIC'!L59</f>
        <v>0.90349999999999997</v>
      </c>
      <c r="M59" s="121">
        <f>'PMEGP KVIC'!M59+'PMEGP KVIB'!M59+'PMEGP DIC'!M59</f>
        <v>272</v>
      </c>
      <c r="N59" s="130">
        <f>'PMEGP KVIC'!N59+'PMEGP KVIB'!N59+'PMEGP DIC'!N59</f>
        <v>40</v>
      </c>
    </row>
    <row r="60" spans="1:226" s="61" customFormat="1" ht="13.5" x14ac:dyDescent="0.2">
      <c r="A60" s="66"/>
      <c r="B60" s="24" t="s">
        <v>70</v>
      </c>
      <c r="C60" s="37">
        <f t="shared" ref="C60:N60" si="3">SUM(C59:C59)</f>
        <v>189</v>
      </c>
      <c r="D60" s="38">
        <f t="shared" si="3"/>
        <v>16.88</v>
      </c>
      <c r="E60" s="38">
        <f t="shared" si="3"/>
        <v>10.992900000000001</v>
      </c>
      <c r="F60" s="37">
        <f t="shared" si="3"/>
        <v>787</v>
      </c>
      <c r="G60" s="38">
        <f t="shared" si="3"/>
        <v>16.227</v>
      </c>
      <c r="H60" s="37">
        <f t="shared" si="3"/>
        <v>475</v>
      </c>
      <c r="I60" s="38">
        <f t="shared" si="3"/>
        <v>8.15</v>
      </c>
      <c r="J60" s="37">
        <f t="shared" si="3"/>
        <v>360</v>
      </c>
      <c r="K60" s="38">
        <f t="shared" si="3"/>
        <v>6.5299999999999994</v>
      </c>
      <c r="L60" s="38">
        <f t="shared" si="3"/>
        <v>0.90349999999999997</v>
      </c>
      <c r="M60" s="37">
        <f t="shared" si="3"/>
        <v>272</v>
      </c>
      <c r="N60" s="100">
        <f t="shared" si="3"/>
        <v>40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</row>
    <row r="61" spans="1:226" s="61" customFormat="1" ht="13.5" x14ac:dyDescent="0.2">
      <c r="A61" s="69"/>
      <c r="B61" s="79" t="s">
        <v>71</v>
      </c>
      <c r="C61" s="80">
        <f t="shared" ref="C61:N61" si="4">SUM(C60,C58,C50,C32)</f>
        <v>876</v>
      </c>
      <c r="D61" s="81">
        <f t="shared" si="4"/>
        <v>271.32</v>
      </c>
      <c r="E61" s="81">
        <f t="shared" si="4"/>
        <v>67.389600000000002</v>
      </c>
      <c r="F61" s="80">
        <f t="shared" si="4"/>
        <v>2809</v>
      </c>
      <c r="G61" s="81">
        <f t="shared" si="4"/>
        <v>184.57750000000001</v>
      </c>
      <c r="H61" s="80">
        <f t="shared" si="4"/>
        <v>1860</v>
      </c>
      <c r="I61" s="81">
        <f t="shared" si="4"/>
        <v>325.70149999999995</v>
      </c>
      <c r="J61" s="80">
        <f t="shared" si="4"/>
        <v>1557</v>
      </c>
      <c r="K61" s="81">
        <f t="shared" si="4"/>
        <v>263.41649999999998</v>
      </c>
      <c r="L61" s="81">
        <f t="shared" si="4"/>
        <v>10.560299999999998</v>
      </c>
      <c r="M61" s="80">
        <f t="shared" si="4"/>
        <v>550</v>
      </c>
      <c r="N61" s="101">
        <f t="shared" si="4"/>
        <v>399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  <c r="HR61" s="62"/>
    </row>
    <row r="62" spans="1:226" x14ac:dyDescent="0.2">
      <c r="A62" s="14"/>
      <c r="B62" s="14"/>
      <c r="C62" s="14"/>
      <c r="D62" s="26"/>
      <c r="E62" s="26"/>
      <c r="F62" s="27"/>
      <c r="G62" s="26"/>
      <c r="H62" s="28"/>
      <c r="I62" s="26"/>
      <c r="J62" s="27"/>
      <c r="K62" s="26"/>
      <c r="L62" s="26"/>
      <c r="M62" s="27"/>
      <c r="N62" s="29"/>
    </row>
    <row r="63" spans="1:226" x14ac:dyDescent="0.2">
      <c r="A63" s="14"/>
      <c r="B63" s="14"/>
      <c r="C63" s="14"/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6" x14ac:dyDescent="0.2">
      <c r="A64" s="14"/>
      <c r="B64" s="14"/>
      <c r="C64" s="14"/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1:14" x14ac:dyDescent="0.2">
      <c r="A65" s="14"/>
      <c r="B65" s="14"/>
      <c r="C65" s="14"/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1:14" x14ac:dyDescent="0.2">
      <c r="A66" s="14"/>
      <c r="B66" s="14"/>
      <c r="C66" s="14"/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1:14" x14ac:dyDescent="0.2">
      <c r="A67" s="14"/>
      <c r="B67" s="14"/>
      <c r="C67" s="14"/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1:14" x14ac:dyDescent="0.2">
      <c r="A68" s="14"/>
      <c r="B68" s="14"/>
      <c r="C68" s="14"/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1:14" x14ac:dyDescent="0.2">
      <c r="A69" s="14"/>
      <c r="B69" s="14"/>
      <c r="C69" s="14"/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1:14" x14ac:dyDescent="0.2">
      <c r="A70" s="14"/>
      <c r="B70" s="14"/>
      <c r="C70" s="14"/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1:14" x14ac:dyDescent="0.2">
      <c r="A71" s="14"/>
      <c r="B71" s="14"/>
      <c r="C71" s="14"/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1:14" x14ac:dyDescent="0.2">
      <c r="A72" s="14"/>
      <c r="B72" s="14"/>
      <c r="C72" s="14"/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1:14" x14ac:dyDescent="0.2">
      <c r="A73" s="14"/>
      <c r="B73" s="14"/>
      <c r="C73" s="14"/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1:14" x14ac:dyDescent="0.2">
      <c r="A74" s="14"/>
      <c r="B74" s="14"/>
      <c r="C74" s="14"/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1:14" x14ac:dyDescent="0.2">
      <c r="A75" s="14"/>
      <c r="B75" s="14"/>
      <c r="C75" s="14"/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1:14" x14ac:dyDescent="0.2">
      <c r="A76" s="14"/>
      <c r="B76" s="14"/>
      <c r="C76" s="14"/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1:14" x14ac:dyDescent="0.2">
      <c r="A77" s="14"/>
      <c r="B77" s="14"/>
      <c r="C77" s="14"/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1:14" x14ac:dyDescent="0.2">
      <c r="A78" s="14"/>
      <c r="B78" s="14"/>
      <c r="C78" s="14"/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1:14" x14ac:dyDescent="0.2">
      <c r="A79" s="14"/>
      <c r="B79" s="14"/>
      <c r="C79" s="14"/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1:14" x14ac:dyDescent="0.2">
      <c r="A80" s="14"/>
      <c r="B80" s="14"/>
      <c r="C80" s="14"/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1:14" x14ac:dyDescent="0.2">
      <c r="A81" s="14"/>
      <c r="B81" s="14"/>
      <c r="C81" s="14"/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1:14" x14ac:dyDescent="0.2">
      <c r="A82" s="14"/>
      <c r="B82" s="14"/>
      <c r="C82" s="14"/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1:14" x14ac:dyDescent="0.2">
      <c r="A83" s="14"/>
      <c r="B83" s="14"/>
      <c r="C83" s="14"/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1:14" x14ac:dyDescent="0.2">
      <c r="A84" s="14"/>
      <c r="B84" s="14"/>
      <c r="C84" s="14"/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1:14" x14ac:dyDescent="0.2">
      <c r="A85" s="14"/>
      <c r="B85" s="14"/>
      <c r="C85" s="14"/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1:14" x14ac:dyDescent="0.2">
      <c r="A86" s="14"/>
      <c r="B86" s="14"/>
      <c r="C86" s="14"/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1:14" x14ac:dyDescent="0.2">
      <c r="A87" s="14"/>
      <c r="B87" s="14"/>
      <c r="C87" s="14"/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1:14" x14ac:dyDescent="0.2">
      <c r="A88" s="14"/>
      <c r="B88" s="14"/>
      <c r="C88" s="14"/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1:14" x14ac:dyDescent="0.2">
      <c r="A89" s="14"/>
      <c r="B89" s="14"/>
      <c r="C89" s="14"/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1:14" x14ac:dyDescent="0.2">
      <c r="A90" s="14"/>
      <c r="B90" s="14"/>
      <c r="C90" s="14"/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1:14" x14ac:dyDescent="0.2">
      <c r="A91" s="14"/>
      <c r="B91" s="14"/>
      <c r="C91" s="14"/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1:14" x14ac:dyDescent="0.2">
      <c r="A92" s="14"/>
      <c r="B92" s="14"/>
      <c r="C92" s="14"/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1:14" x14ac:dyDescent="0.2">
      <c r="A93" s="14"/>
      <c r="B93" s="14"/>
      <c r="C93" s="14"/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1:14" x14ac:dyDescent="0.2">
      <c r="A94" s="14"/>
      <c r="B94" s="14"/>
      <c r="C94" s="14"/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1:14" x14ac:dyDescent="0.2">
      <c r="A95" s="14"/>
      <c r="B95" s="14"/>
      <c r="C95" s="14"/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1:14" x14ac:dyDescent="0.2">
      <c r="A96" s="14"/>
      <c r="B96" s="14"/>
      <c r="C96" s="14"/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1:14" x14ac:dyDescent="0.2">
      <c r="A97" s="14"/>
      <c r="B97" s="14"/>
      <c r="C97" s="14"/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1:14" x14ac:dyDescent="0.2">
      <c r="A98" s="14"/>
      <c r="B98" s="14"/>
      <c r="C98" s="14"/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1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1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1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1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1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1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1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1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1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1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1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1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1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1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T123"/>
  <sheetViews>
    <sheetView zoomScaleSheetLayoutView="80" workbookViewId="0">
      <selection activeCell="C1" sqref="C1"/>
    </sheetView>
  </sheetViews>
  <sheetFormatPr defaultRowHeight="12.75" x14ac:dyDescent="0.2"/>
  <cols>
    <col min="1" max="1" width="5.7109375" style="9" customWidth="1"/>
    <col min="2" max="2" width="31" style="9" customWidth="1"/>
    <col min="3" max="3" width="10.140625" style="9" customWidth="1"/>
    <col min="4" max="4" width="12.140625" style="10" customWidth="1"/>
    <col min="5" max="5" width="10.7109375" style="10" customWidth="1"/>
    <col min="6" max="6" width="10.42578125" style="11" customWidth="1"/>
    <col min="7" max="7" width="11.85546875" style="10" customWidth="1"/>
    <col min="8" max="8" width="11.7109375" style="12" customWidth="1"/>
    <col min="9" max="9" width="11" style="10" customWidth="1"/>
    <col min="10" max="10" width="11.28515625" style="11" customWidth="1"/>
    <col min="11" max="11" width="11.28515625" style="10" customWidth="1"/>
    <col min="12" max="12" width="10.7109375" style="10" customWidth="1"/>
    <col min="13" max="13" width="10.7109375" style="11" customWidth="1"/>
    <col min="14" max="14" width="9" style="13" customWidth="1"/>
    <col min="15" max="15" width="7.140625" style="9" customWidth="1"/>
    <col min="16" max="228" width="9.140625" style="14" customWidth="1"/>
    <col min="229" max="229" width="9.140625" style="9" customWidth="1"/>
    <col min="230" max="16384" width="9.140625" style="9"/>
  </cols>
  <sheetData>
    <row r="1" spans="1:228" s="61" customFormat="1" ht="15.95" customHeight="1" x14ac:dyDescent="0.25">
      <c r="A1" s="40" t="s">
        <v>92</v>
      </c>
      <c r="B1" s="102"/>
      <c r="C1" s="41" t="s">
        <v>93</v>
      </c>
      <c r="D1" s="32"/>
      <c r="E1" s="32"/>
      <c r="F1"/>
      <c r="G1" s="32"/>
      <c r="H1"/>
      <c r="I1" s="32"/>
      <c r="J1"/>
      <c r="K1" s="32"/>
      <c r="L1" s="32"/>
      <c r="M1"/>
      <c r="N1" s="3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</row>
    <row r="2" spans="1:228" s="61" customFormat="1" ht="13.5" customHeight="1" x14ac:dyDescent="0.2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4" t="s">
        <v>3</v>
      </c>
      <c r="N2" s="184"/>
      <c r="O2" s="110"/>
      <c r="P2" s="110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</row>
    <row r="3" spans="1:228" s="61" customFormat="1" ht="17.25" customHeight="1" x14ac:dyDescent="0.2">
      <c r="A3" s="77" t="s">
        <v>4</v>
      </c>
      <c r="B3" s="108" t="s">
        <v>5</v>
      </c>
      <c r="C3" s="192" t="s">
        <v>6</v>
      </c>
      <c r="D3" s="192"/>
      <c r="E3" s="192"/>
      <c r="F3" s="192" t="s">
        <v>7</v>
      </c>
      <c r="G3" s="192"/>
      <c r="H3" s="192" t="s">
        <v>8</v>
      </c>
      <c r="I3" s="192"/>
      <c r="J3" s="193" t="s">
        <v>9</v>
      </c>
      <c r="K3" s="193"/>
      <c r="L3" s="193"/>
      <c r="M3" s="64" t="s">
        <v>10</v>
      </c>
      <c r="N3" s="91" t="s">
        <v>11</v>
      </c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</row>
    <row r="4" spans="1:228" s="61" customFormat="1" ht="13.5" x14ac:dyDescent="0.2">
      <c r="A4" s="78"/>
      <c r="B4" s="109"/>
      <c r="C4" s="51" t="s">
        <v>12</v>
      </c>
      <c r="D4" s="20" t="s">
        <v>13</v>
      </c>
      <c r="E4" s="20" t="s">
        <v>14</v>
      </c>
      <c r="F4" s="52" t="s">
        <v>12</v>
      </c>
      <c r="G4" s="20" t="s">
        <v>13</v>
      </c>
      <c r="H4" s="52" t="s">
        <v>12</v>
      </c>
      <c r="I4" s="20" t="s">
        <v>13</v>
      </c>
      <c r="J4" s="52" t="s">
        <v>12</v>
      </c>
      <c r="K4" s="20" t="s">
        <v>13</v>
      </c>
      <c r="L4" s="20" t="s">
        <v>14</v>
      </c>
      <c r="M4" s="52" t="s">
        <v>12</v>
      </c>
      <c r="N4" s="92" t="s">
        <v>12</v>
      </c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</row>
    <row r="5" spans="1:228" ht="12" customHeight="1" x14ac:dyDescent="0.2">
      <c r="A5" s="119">
        <v>1</v>
      </c>
      <c r="B5" s="124" t="s">
        <v>15</v>
      </c>
      <c r="C5" s="125">
        <v>6</v>
      </c>
      <c r="D5" s="126">
        <v>21</v>
      </c>
      <c r="E5" s="126">
        <v>3.9550000000000001</v>
      </c>
      <c r="F5" s="125">
        <v>14</v>
      </c>
      <c r="G5" s="126">
        <v>1.08</v>
      </c>
      <c r="H5" s="125">
        <v>8</v>
      </c>
      <c r="I5" s="126">
        <v>0.73</v>
      </c>
      <c r="J5" s="125">
        <v>7</v>
      </c>
      <c r="K5" s="126">
        <v>0.72</v>
      </c>
      <c r="L5" s="126">
        <v>0</v>
      </c>
      <c r="M5" s="125">
        <v>6</v>
      </c>
      <c r="N5" s="127">
        <v>0</v>
      </c>
    </row>
    <row r="6" spans="1:228" ht="12" customHeight="1" x14ac:dyDescent="0.2">
      <c r="A6" s="119">
        <v>2</v>
      </c>
      <c r="B6" s="124" t="s">
        <v>16</v>
      </c>
      <c r="C6" s="125">
        <v>0</v>
      </c>
      <c r="D6" s="126">
        <v>0</v>
      </c>
      <c r="E6" s="126">
        <v>0</v>
      </c>
      <c r="F6" s="125">
        <v>0</v>
      </c>
      <c r="G6" s="126">
        <v>0</v>
      </c>
      <c r="H6" s="125">
        <v>0</v>
      </c>
      <c r="I6" s="126">
        <v>0</v>
      </c>
      <c r="J6" s="125">
        <v>0</v>
      </c>
      <c r="K6" s="126">
        <v>0</v>
      </c>
      <c r="L6" s="126">
        <v>0</v>
      </c>
      <c r="M6" s="125">
        <v>0</v>
      </c>
      <c r="N6" s="127">
        <v>0</v>
      </c>
    </row>
    <row r="7" spans="1:228" ht="13.5" x14ac:dyDescent="0.2">
      <c r="A7" s="119">
        <v>3</v>
      </c>
      <c r="B7" s="124" t="s">
        <v>17</v>
      </c>
      <c r="C7" s="125">
        <v>8</v>
      </c>
      <c r="D7" s="126">
        <v>0.45</v>
      </c>
      <c r="E7" s="126">
        <v>6.5000000000000002E-2</v>
      </c>
      <c r="F7" s="125">
        <v>52</v>
      </c>
      <c r="G7" s="126">
        <v>2.7</v>
      </c>
      <c r="H7" s="125">
        <v>39</v>
      </c>
      <c r="I7" s="126">
        <v>1.96</v>
      </c>
      <c r="J7" s="125">
        <v>39</v>
      </c>
      <c r="K7" s="126">
        <v>1.96</v>
      </c>
      <c r="L7" s="126">
        <v>0</v>
      </c>
      <c r="M7" s="125">
        <v>13</v>
      </c>
      <c r="N7" s="127">
        <v>0</v>
      </c>
    </row>
    <row r="8" spans="1:228" ht="13.5" x14ac:dyDescent="0.2">
      <c r="A8" s="119">
        <v>4</v>
      </c>
      <c r="B8" s="124" t="s">
        <v>18</v>
      </c>
      <c r="C8" s="125">
        <v>6</v>
      </c>
      <c r="D8" s="126">
        <v>18.05</v>
      </c>
      <c r="E8" s="126">
        <v>2.71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7">
        <v>0</v>
      </c>
    </row>
    <row r="9" spans="1:228" ht="13.5" x14ac:dyDescent="0.2">
      <c r="A9" s="119">
        <v>5</v>
      </c>
      <c r="B9" s="124" t="s">
        <v>19</v>
      </c>
      <c r="C9" s="125">
        <v>10</v>
      </c>
      <c r="D9" s="126">
        <v>29.85</v>
      </c>
      <c r="E9" s="126">
        <v>4.5869999999999997</v>
      </c>
      <c r="F9" s="125">
        <v>10</v>
      </c>
      <c r="G9" s="126">
        <v>30.05</v>
      </c>
      <c r="H9" s="125">
        <v>7</v>
      </c>
      <c r="I9" s="126">
        <v>22.04</v>
      </c>
      <c r="J9" s="125">
        <v>7</v>
      </c>
      <c r="K9" s="126">
        <v>22.04</v>
      </c>
      <c r="L9" s="126">
        <v>2.6859999999999999</v>
      </c>
      <c r="M9" s="125">
        <v>3</v>
      </c>
      <c r="N9" s="127">
        <v>0</v>
      </c>
    </row>
    <row r="10" spans="1:228" ht="13.5" x14ac:dyDescent="0.2">
      <c r="A10" s="119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2</v>
      </c>
      <c r="G10" s="126">
        <v>8.4500000000000006E-2</v>
      </c>
      <c r="H10" s="125">
        <v>2</v>
      </c>
      <c r="I10" s="126">
        <v>8.4500000000000006E-2</v>
      </c>
      <c r="J10" s="125">
        <v>2</v>
      </c>
      <c r="K10" s="126">
        <v>8.4500000000000006E-2</v>
      </c>
      <c r="L10" s="126">
        <v>2.75E-2</v>
      </c>
      <c r="M10" s="125">
        <v>0</v>
      </c>
      <c r="N10" s="127">
        <v>0</v>
      </c>
    </row>
    <row r="11" spans="1:228" ht="13.5" x14ac:dyDescent="0.2">
      <c r="A11" s="119">
        <v>7</v>
      </c>
      <c r="B11" s="124" t="s">
        <v>21</v>
      </c>
      <c r="C11" s="125">
        <v>2</v>
      </c>
      <c r="D11" s="126">
        <v>0.05</v>
      </c>
      <c r="E11" s="126">
        <v>5.0000000000000001E-3</v>
      </c>
      <c r="F11" s="125">
        <v>75</v>
      </c>
      <c r="G11" s="126">
        <v>2.08</v>
      </c>
      <c r="H11" s="125">
        <v>75</v>
      </c>
      <c r="I11" s="126">
        <v>2.08</v>
      </c>
      <c r="J11" s="125">
        <v>21</v>
      </c>
      <c r="K11" s="126">
        <v>0.28899999999999998</v>
      </c>
      <c r="L11" s="126">
        <v>0</v>
      </c>
      <c r="M11" s="125">
        <v>0</v>
      </c>
      <c r="N11" s="127">
        <v>0</v>
      </c>
    </row>
    <row r="12" spans="1:228" ht="13.5" x14ac:dyDescent="0.2">
      <c r="A12" s="119">
        <v>8</v>
      </c>
      <c r="B12" s="124" t="s">
        <v>22</v>
      </c>
      <c r="C12" s="125">
        <v>13</v>
      </c>
      <c r="D12" s="126">
        <v>7</v>
      </c>
      <c r="E12" s="126">
        <v>1.0601</v>
      </c>
      <c r="F12" s="125">
        <v>75</v>
      </c>
      <c r="G12" s="126">
        <v>5.76</v>
      </c>
      <c r="H12" s="125">
        <v>75</v>
      </c>
      <c r="I12" s="126">
        <v>3.92</v>
      </c>
      <c r="J12" s="125">
        <v>73</v>
      </c>
      <c r="K12" s="126">
        <v>3.02</v>
      </c>
      <c r="L12" s="126">
        <v>0</v>
      </c>
      <c r="M12" s="125">
        <v>0</v>
      </c>
      <c r="N12" s="127">
        <v>0</v>
      </c>
    </row>
    <row r="13" spans="1:228" ht="13.5" x14ac:dyDescent="0.2">
      <c r="A13" s="119">
        <v>9</v>
      </c>
      <c r="B13" s="124" t="s">
        <v>23</v>
      </c>
      <c r="C13" s="125">
        <v>1</v>
      </c>
      <c r="D13" s="126">
        <v>1.5</v>
      </c>
      <c r="E13" s="126">
        <v>0.38</v>
      </c>
      <c r="F13" s="125">
        <v>0</v>
      </c>
      <c r="G13" s="126">
        <v>0</v>
      </c>
      <c r="H13" s="125">
        <v>0</v>
      </c>
      <c r="I13" s="126">
        <v>0</v>
      </c>
      <c r="J13" s="125">
        <v>0</v>
      </c>
      <c r="K13" s="126">
        <v>0</v>
      </c>
      <c r="L13" s="126">
        <v>0</v>
      </c>
      <c r="M13" s="125">
        <v>0</v>
      </c>
      <c r="N13" s="127">
        <v>0</v>
      </c>
    </row>
    <row r="14" spans="1:228" ht="13.5" x14ac:dyDescent="0.2">
      <c r="A14" s="119">
        <v>10</v>
      </c>
      <c r="B14" s="124" t="s">
        <v>24</v>
      </c>
      <c r="C14" s="125">
        <v>8</v>
      </c>
      <c r="D14" s="126">
        <v>16.489999999999998</v>
      </c>
      <c r="E14" s="126">
        <v>2.48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7">
        <v>0</v>
      </c>
    </row>
    <row r="15" spans="1:228" ht="13.5" x14ac:dyDescent="0.2">
      <c r="A15" s="119">
        <v>11</v>
      </c>
      <c r="B15" s="124" t="s">
        <v>25</v>
      </c>
      <c r="C15" s="125">
        <v>1</v>
      </c>
      <c r="D15" s="126">
        <v>10</v>
      </c>
      <c r="E15" s="126">
        <v>1.5</v>
      </c>
      <c r="F15" s="125">
        <v>1</v>
      </c>
      <c r="G15" s="126">
        <v>0.1</v>
      </c>
      <c r="H15" s="125">
        <v>1</v>
      </c>
      <c r="I15" s="126">
        <v>0.1</v>
      </c>
      <c r="J15" s="125">
        <v>1</v>
      </c>
      <c r="K15" s="126">
        <v>0.1</v>
      </c>
      <c r="L15" s="126">
        <v>0</v>
      </c>
      <c r="M15" s="125">
        <v>0</v>
      </c>
      <c r="N15" s="127">
        <v>0</v>
      </c>
    </row>
    <row r="16" spans="1:228" ht="13.5" x14ac:dyDescent="0.2">
      <c r="A16" s="119">
        <v>12</v>
      </c>
      <c r="B16" s="124" t="s">
        <v>26</v>
      </c>
      <c r="C16" s="125">
        <v>0</v>
      </c>
      <c r="D16" s="126">
        <v>0</v>
      </c>
      <c r="E16" s="126">
        <v>0</v>
      </c>
      <c r="F16" s="125">
        <v>7</v>
      </c>
      <c r="G16" s="126">
        <v>0.21</v>
      </c>
      <c r="H16" s="125">
        <v>7</v>
      </c>
      <c r="I16" s="126">
        <v>0.21</v>
      </c>
      <c r="J16" s="125">
        <v>7</v>
      </c>
      <c r="K16" s="126">
        <v>0.15</v>
      </c>
      <c r="L16" s="126">
        <v>0</v>
      </c>
      <c r="M16" s="125">
        <v>0</v>
      </c>
      <c r="N16" s="127">
        <v>0</v>
      </c>
    </row>
    <row r="17" spans="1:228" ht="13.5" x14ac:dyDescent="0.2">
      <c r="A17" s="119">
        <v>13</v>
      </c>
      <c r="B17" s="124" t="s">
        <v>27</v>
      </c>
      <c r="C17" s="125">
        <v>3</v>
      </c>
      <c r="D17" s="126">
        <v>0.1</v>
      </c>
      <c r="E17" s="126">
        <v>0.01</v>
      </c>
      <c r="F17" s="125">
        <v>3</v>
      </c>
      <c r="G17" s="126">
        <v>12</v>
      </c>
      <c r="H17" s="125">
        <v>1</v>
      </c>
      <c r="I17" s="126">
        <v>2</v>
      </c>
      <c r="J17" s="125">
        <v>1</v>
      </c>
      <c r="K17" s="126">
        <v>1</v>
      </c>
      <c r="L17" s="126">
        <v>0</v>
      </c>
      <c r="M17" s="125">
        <v>2</v>
      </c>
      <c r="N17" s="127">
        <v>0</v>
      </c>
    </row>
    <row r="18" spans="1:228" ht="13.5" x14ac:dyDescent="0.2">
      <c r="A18" s="119">
        <v>14</v>
      </c>
      <c r="B18" s="124" t="s">
        <v>28</v>
      </c>
      <c r="C18" s="125">
        <v>11</v>
      </c>
      <c r="D18" s="126">
        <v>51.02</v>
      </c>
      <c r="E18" s="126">
        <v>7.6550000000000002</v>
      </c>
      <c r="F18" s="125">
        <v>0</v>
      </c>
      <c r="G18" s="126">
        <v>0</v>
      </c>
      <c r="H18" s="125">
        <v>0</v>
      </c>
      <c r="I18" s="126">
        <v>0</v>
      </c>
      <c r="J18" s="125">
        <v>0</v>
      </c>
      <c r="K18" s="126">
        <v>0</v>
      </c>
      <c r="L18" s="126">
        <v>0</v>
      </c>
      <c r="M18" s="125">
        <v>0</v>
      </c>
      <c r="N18" s="127">
        <v>0</v>
      </c>
    </row>
    <row r="19" spans="1:228" ht="13.5" x14ac:dyDescent="0.2">
      <c r="A19" s="119">
        <v>15</v>
      </c>
      <c r="B19" s="124" t="s">
        <v>29</v>
      </c>
      <c r="C19" s="125">
        <v>0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7">
        <v>0</v>
      </c>
    </row>
    <row r="20" spans="1:228" ht="13.5" x14ac:dyDescent="0.2">
      <c r="A20" s="119">
        <v>16</v>
      </c>
      <c r="B20" s="124" t="s">
        <v>30</v>
      </c>
      <c r="C20" s="125">
        <v>13</v>
      </c>
      <c r="D20" s="126">
        <v>30.2</v>
      </c>
      <c r="E20" s="126">
        <v>2.2690999999999999</v>
      </c>
      <c r="F20" s="125">
        <v>25</v>
      </c>
      <c r="G20" s="126">
        <v>1.5149999999999999</v>
      </c>
      <c r="H20" s="125">
        <v>20</v>
      </c>
      <c r="I20" s="126">
        <v>1.105</v>
      </c>
      <c r="J20" s="125">
        <v>15</v>
      </c>
      <c r="K20" s="126">
        <v>0.76100000000000001</v>
      </c>
      <c r="L20" s="126">
        <v>0</v>
      </c>
      <c r="M20" s="125">
        <v>2</v>
      </c>
      <c r="N20" s="127">
        <v>3</v>
      </c>
    </row>
    <row r="21" spans="1:228" ht="13.5" x14ac:dyDescent="0.2">
      <c r="A21" s="119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7">
        <v>0</v>
      </c>
    </row>
    <row r="22" spans="1:228" ht="13.5" x14ac:dyDescent="0.2">
      <c r="A22" s="119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0</v>
      </c>
      <c r="G22" s="126">
        <v>0</v>
      </c>
      <c r="H22" s="125">
        <v>0</v>
      </c>
      <c r="I22" s="126">
        <v>0</v>
      </c>
      <c r="J22" s="125">
        <v>0</v>
      </c>
      <c r="K22" s="126">
        <v>0</v>
      </c>
      <c r="L22" s="126">
        <v>0</v>
      </c>
      <c r="M22" s="125">
        <v>0</v>
      </c>
      <c r="N22" s="127">
        <v>0</v>
      </c>
    </row>
    <row r="23" spans="1:228" ht="13.5" x14ac:dyDescent="0.2">
      <c r="A23" s="119">
        <v>19</v>
      </c>
      <c r="B23" s="124" t="s">
        <v>33</v>
      </c>
      <c r="C23" s="125">
        <v>50</v>
      </c>
      <c r="D23" s="126">
        <v>57.2</v>
      </c>
      <c r="E23" s="126">
        <v>9.3053000000000008</v>
      </c>
      <c r="F23" s="125">
        <v>314</v>
      </c>
      <c r="G23" s="126">
        <v>4.1399999999999997</v>
      </c>
      <c r="H23" s="125">
        <v>314</v>
      </c>
      <c r="I23" s="126">
        <v>4.1399999999999997</v>
      </c>
      <c r="J23" s="125">
        <v>314</v>
      </c>
      <c r="K23" s="126">
        <v>0</v>
      </c>
      <c r="L23" s="126">
        <v>4.1399999999999997</v>
      </c>
      <c r="M23" s="125">
        <v>0</v>
      </c>
      <c r="N23" s="127">
        <v>0</v>
      </c>
    </row>
    <row r="24" spans="1:228" ht="13.5" x14ac:dyDescent="0.2">
      <c r="A24" s="119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7">
        <v>0</v>
      </c>
    </row>
    <row r="25" spans="1:228" ht="13.5" x14ac:dyDescent="0.2">
      <c r="A25" s="119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7">
        <v>0</v>
      </c>
    </row>
    <row r="26" spans="1:228" ht="13.5" x14ac:dyDescent="0.2">
      <c r="A26" s="119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7">
        <v>0</v>
      </c>
    </row>
    <row r="27" spans="1:228" ht="13.5" x14ac:dyDescent="0.2">
      <c r="A27" s="119">
        <v>23</v>
      </c>
      <c r="B27" s="124" t="s">
        <v>37</v>
      </c>
      <c r="C27" s="125">
        <v>0</v>
      </c>
      <c r="D27" s="126">
        <v>0</v>
      </c>
      <c r="E27" s="126">
        <v>0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7">
        <v>0</v>
      </c>
    </row>
    <row r="28" spans="1:228" ht="13.5" x14ac:dyDescent="0.2">
      <c r="A28" s="119">
        <v>24</v>
      </c>
      <c r="B28" s="124" t="s">
        <v>38</v>
      </c>
      <c r="C28" s="125">
        <v>3</v>
      </c>
      <c r="D28" s="126">
        <v>3.14</v>
      </c>
      <c r="E28" s="126">
        <v>0.45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7">
        <v>0</v>
      </c>
    </row>
    <row r="29" spans="1:228" ht="13.5" x14ac:dyDescent="0.2">
      <c r="A29" s="119">
        <v>25</v>
      </c>
      <c r="B29" s="124" t="s">
        <v>39</v>
      </c>
      <c r="C29" s="125">
        <v>2</v>
      </c>
      <c r="D29" s="126">
        <v>0</v>
      </c>
      <c r="E29" s="126">
        <v>5.1000000000000004E-3</v>
      </c>
      <c r="F29" s="125">
        <v>0</v>
      </c>
      <c r="G29" s="126">
        <v>0</v>
      </c>
      <c r="H29" s="125">
        <v>0</v>
      </c>
      <c r="I29" s="126">
        <v>0</v>
      </c>
      <c r="J29" s="125">
        <v>0</v>
      </c>
      <c r="K29" s="126">
        <v>0</v>
      </c>
      <c r="L29" s="126">
        <v>0</v>
      </c>
      <c r="M29" s="125">
        <v>0</v>
      </c>
      <c r="N29" s="127">
        <v>0</v>
      </c>
    </row>
    <row r="30" spans="1:228" ht="13.5" x14ac:dyDescent="0.2">
      <c r="A30" s="119">
        <v>26</v>
      </c>
      <c r="B30" s="124" t="s">
        <v>40</v>
      </c>
      <c r="C30" s="125">
        <v>0</v>
      </c>
      <c r="D30" s="126">
        <v>0</v>
      </c>
      <c r="E30" s="126">
        <v>0</v>
      </c>
      <c r="F30" s="125">
        <v>5</v>
      </c>
      <c r="G30" s="126">
        <v>0.54500000000000004</v>
      </c>
      <c r="H30" s="125">
        <v>2</v>
      </c>
      <c r="I30" s="126">
        <v>0.1</v>
      </c>
      <c r="J30" s="125">
        <v>2</v>
      </c>
      <c r="K30" s="126">
        <v>0.1</v>
      </c>
      <c r="L30" s="126">
        <v>0</v>
      </c>
      <c r="M30" s="125">
        <v>3</v>
      </c>
      <c r="N30" s="127">
        <v>0</v>
      </c>
    </row>
    <row r="31" spans="1:228" ht="13.5" x14ac:dyDescent="0.2">
      <c r="A31" s="119">
        <v>27</v>
      </c>
      <c r="B31" s="124" t="s">
        <v>41</v>
      </c>
      <c r="C31" s="125">
        <v>1</v>
      </c>
      <c r="D31" s="126">
        <v>0.02</v>
      </c>
      <c r="E31" s="126">
        <v>5.0000000000000001E-3</v>
      </c>
      <c r="F31" s="125">
        <v>21</v>
      </c>
      <c r="G31" s="126">
        <v>0.3</v>
      </c>
      <c r="H31" s="125">
        <v>18</v>
      </c>
      <c r="I31" s="126">
        <v>0.24</v>
      </c>
      <c r="J31" s="125">
        <v>18</v>
      </c>
      <c r="K31" s="126">
        <v>0.2</v>
      </c>
      <c r="L31" s="126">
        <v>0</v>
      </c>
      <c r="M31" s="125">
        <v>3</v>
      </c>
      <c r="N31" s="127">
        <v>0</v>
      </c>
    </row>
    <row r="32" spans="1:228" s="61" customFormat="1" ht="13.5" x14ac:dyDescent="0.2">
      <c r="A32" s="66"/>
      <c r="B32" s="21" t="s">
        <v>42</v>
      </c>
      <c r="C32" s="22">
        <f t="shared" ref="C32:N32" si="0">SUM(C5:C31)</f>
        <v>138</v>
      </c>
      <c r="D32" s="23">
        <f t="shared" si="0"/>
        <v>246.06999999999996</v>
      </c>
      <c r="E32" s="23">
        <f t="shared" si="0"/>
        <v>36.441600000000008</v>
      </c>
      <c r="F32" s="22">
        <f t="shared" si="0"/>
        <v>604</v>
      </c>
      <c r="G32" s="23">
        <f t="shared" si="0"/>
        <v>60.564499999999995</v>
      </c>
      <c r="H32" s="22">
        <f t="shared" si="0"/>
        <v>569</v>
      </c>
      <c r="I32" s="23">
        <f t="shared" si="0"/>
        <v>38.709500000000006</v>
      </c>
      <c r="J32" s="22">
        <f t="shared" si="0"/>
        <v>507</v>
      </c>
      <c r="K32" s="23">
        <f t="shared" si="0"/>
        <v>30.424499999999998</v>
      </c>
      <c r="L32" s="23">
        <f t="shared" si="0"/>
        <v>6.8534999999999995</v>
      </c>
      <c r="M32" s="22">
        <f t="shared" si="0"/>
        <v>32</v>
      </c>
      <c r="N32" s="67">
        <f t="shared" si="0"/>
        <v>3</v>
      </c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</row>
    <row r="33" spans="1:14" ht="13.5" x14ac:dyDescent="0.2">
      <c r="A33" s="119">
        <v>28</v>
      </c>
      <c r="B33" s="124" t="s">
        <v>43</v>
      </c>
      <c r="C33" s="125">
        <v>0</v>
      </c>
      <c r="D33" s="126">
        <v>0</v>
      </c>
      <c r="E33" s="126">
        <v>0</v>
      </c>
      <c r="F33" s="125">
        <v>4</v>
      </c>
      <c r="G33" s="126">
        <v>0.04</v>
      </c>
      <c r="H33" s="125">
        <v>4</v>
      </c>
      <c r="I33" s="126">
        <v>0.04</v>
      </c>
      <c r="J33" s="125">
        <v>0</v>
      </c>
      <c r="K33" s="126">
        <v>0</v>
      </c>
      <c r="L33" s="126">
        <v>0</v>
      </c>
      <c r="M33" s="125">
        <v>0</v>
      </c>
      <c r="N33" s="127">
        <v>0</v>
      </c>
    </row>
    <row r="34" spans="1:14" ht="13.5" x14ac:dyDescent="0.2">
      <c r="A34" s="119">
        <v>29</v>
      </c>
      <c r="B34" s="124" t="s">
        <v>44</v>
      </c>
      <c r="C34" s="125">
        <v>0</v>
      </c>
      <c r="D34" s="126">
        <v>0</v>
      </c>
      <c r="E34" s="126">
        <v>0</v>
      </c>
      <c r="F34" s="129">
        <v>0</v>
      </c>
      <c r="G34" s="126">
        <v>0</v>
      </c>
      <c r="H34" s="129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7">
        <v>0</v>
      </c>
    </row>
    <row r="35" spans="1:14" ht="13.5" x14ac:dyDescent="0.2">
      <c r="A35" s="119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7">
        <v>0</v>
      </c>
    </row>
    <row r="36" spans="1:14" ht="13.5" x14ac:dyDescent="0.2">
      <c r="A36" s="119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7">
        <v>0</v>
      </c>
    </row>
    <row r="37" spans="1:14" ht="13.5" x14ac:dyDescent="0.2">
      <c r="A37" s="119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7">
        <v>0</v>
      </c>
    </row>
    <row r="38" spans="1:14" ht="13.5" x14ac:dyDescent="0.2">
      <c r="A38" s="119">
        <v>33</v>
      </c>
      <c r="B38" s="124" t="s">
        <v>48</v>
      </c>
      <c r="C38" s="125">
        <v>0</v>
      </c>
      <c r="D38" s="126">
        <v>0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7">
        <v>0</v>
      </c>
    </row>
    <row r="39" spans="1:14" ht="13.5" x14ac:dyDescent="0.2">
      <c r="A39" s="119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7">
        <v>0</v>
      </c>
    </row>
    <row r="40" spans="1:14" ht="13.5" x14ac:dyDescent="0.2">
      <c r="A40" s="119">
        <v>35</v>
      </c>
      <c r="B40" s="124" t="s">
        <v>50</v>
      </c>
      <c r="C40" s="125">
        <v>0</v>
      </c>
      <c r="D40" s="126">
        <v>0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7">
        <v>0</v>
      </c>
    </row>
    <row r="41" spans="1:14" ht="13.5" x14ac:dyDescent="0.2">
      <c r="A41" s="119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7">
        <v>0</v>
      </c>
    </row>
    <row r="42" spans="1:14" ht="13.5" x14ac:dyDescent="0.2">
      <c r="A42" s="119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7">
        <v>0</v>
      </c>
    </row>
    <row r="43" spans="1:14" ht="13.5" x14ac:dyDescent="0.2">
      <c r="A43" s="119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7">
        <v>0</v>
      </c>
    </row>
    <row r="44" spans="1:14" ht="13.5" x14ac:dyDescent="0.2">
      <c r="A44" s="119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7">
        <v>0</v>
      </c>
    </row>
    <row r="45" spans="1:14" ht="13.5" x14ac:dyDescent="0.2">
      <c r="A45" s="119">
        <v>40</v>
      </c>
      <c r="B45" s="124" t="s">
        <v>55</v>
      </c>
      <c r="C45" s="125">
        <v>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7">
        <v>0</v>
      </c>
    </row>
    <row r="46" spans="1:14" ht="13.5" x14ac:dyDescent="0.2">
      <c r="A46" s="119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7">
        <v>0</v>
      </c>
    </row>
    <row r="47" spans="1:14" ht="13.5" x14ac:dyDescent="0.2">
      <c r="A47" s="119">
        <v>42</v>
      </c>
      <c r="B47" s="124" t="s">
        <v>57</v>
      </c>
      <c r="C47" s="125">
        <v>0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7">
        <v>0</v>
      </c>
    </row>
    <row r="48" spans="1:14" ht="13.5" x14ac:dyDescent="0.2">
      <c r="A48" s="119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7">
        <v>0</v>
      </c>
    </row>
    <row r="49" spans="1:228" ht="13.5" x14ac:dyDescent="0.2">
      <c r="A49" s="119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7">
        <v>0</v>
      </c>
    </row>
    <row r="50" spans="1:228" s="61" customFormat="1" ht="13.5" x14ac:dyDescent="0.2">
      <c r="A50" s="68"/>
      <c r="B50" s="21" t="s">
        <v>60</v>
      </c>
      <c r="C50" s="22">
        <f t="shared" ref="C50:N50" si="1">SUM(C33:C49)</f>
        <v>0</v>
      </c>
      <c r="D50" s="23">
        <f t="shared" si="1"/>
        <v>0</v>
      </c>
      <c r="E50" s="23">
        <f t="shared" si="1"/>
        <v>0</v>
      </c>
      <c r="F50" s="34">
        <f t="shared" si="1"/>
        <v>4</v>
      </c>
      <c r="G50" s="23">
        <f t="shared" si="1"/>
        <v>0.04</v>
      </c>
      <c r="H50" s="22">
        <f t="shared" si="1"/>
        <v>4</v>
      </c>
      <c r="I50" s="23">
        <f t="shared" si="1"/>
        <v>0.04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103">
        <f t="shared" si="1"/>
        <v>0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</row>
    <row r="51" spans="1:228" ht="13.5" x14ac:dyDescent="0.2">
      <c r="A51" s="123">
        <v>45</v>
      </c>
      <c r="B51" s="124" t="s">
        <v>61</v>
      </c>
      <c r="C51" s="125">
        <v>0</v>
      </c>
      <c r="D51" s="126">
        <v>0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7">
        <v>0</v>
      </c>
    </row>
    <row r="52" spans="1:228" ht="13.5" x14ac:dyDescent="0.2">
      <c r="A52" s="123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7">
        <v>0</v>
      </c>
    </row>
    <row r="53" spans="1:228" ht="13.5" x14ac:dyDescent="0.2">
      <c r="A53" s="123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7">
        <v>0</v>
      </c>
    </row>
    <row r="54" spans="1:228" ht="13.5" x14ac:dyDescent="0.2">
      <c r="A54" s="123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7">
        <v>0</v>
      </c>
    </row>
    <row r="55" spans="1:228" ht="13.5" x14ac:dyDescent="0.2">
      <c r="A55" s="123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7">
        <v>0</v>
      </c>
    </row>
    <row r="56" spans="1:228" ht="13.5" x14ac:dyDescent="0.2">
      <c r="A56" s="123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7">
        <v>0</v>
      </c>
    </row>
    <row r="57" spans="1:228" ht="13.5" x14ac:dyDescent="0.2">
      <c r="A57" s="123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7">
        <v>0</v>
      </c>
    </row>
    <row r="58" spans="1:228" s="61" customFormat="1" ht="13.5" x14ac:dyDescent="0.2">
      <c r="A58" s="68"/>
      <c r="B58" s="21" t="s">
        <v>68</v>
      </c>
      <c r="C58" s="22">
        <f t="shared" ref="C58:N58" si="2">SUM(C51:C57)</f>
        <v>0</v>
      </c>
      <c r="D58" s="23">
        <f t="shared" si="2"/>
        <v>0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67">
        <f t="shared" si="2"/>
        <v>0</v>
      </c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</row>
    <row r="59" spans="1:228" ht="13.5" x14ac:dyDescent="0.2">
      <c r="A59" s="123">
        <v>52</v>
      </c>
      <c r="B59" s="124" t="s">
        <v>69</v>
      </c>
      <c r="C59" s="125">
        <v>26</v>
      </c>
      <c r="D59" s="126">
        <v>15.17</v>
      </c>
      <c r="E59" s="126">
        <v>2.4901</v>
      </c>
      <c r="F59" s="125">
        <v>357</v>
      </c>
      <c r="G59" s="126">
        <v>5.7519999999999998</v>
      </c>
      <c r="H59" s="125">
        <v>214</v>
      </c>
      <c r="I59" s="126">
        <v>2.5649999999999999</v>
      </c>
      <c r="J59" s="125">
        <v>160</v>
      </c>
      <c r="K59" s="126">
        <v>2.0699999999999998</v>
      </c>
      <c r="L59" s="126">
        <v>0.09</v>
      </c>
      <c r="M59" s="125">
        <v>107</v>
      </c>
      <c r="N59" s="127">
        <v>36</v>
      </c>
    </row>
    <row r="60" spans="1:228" s="62" customFormat="1" ht="13.5" x14ac:dyDescent="0.2">
      <c r="A60" s="66"/>
      <c r="B60" s="21" t="s">
        <v>70</v>
      </c>
      <c r="C60" s="22">
        <f t="shared" ref="C60:N60" si="3">SUM(C59:C59)</f>
        <v>26</v>
      </c>
      <c r="D60" s="23">
        <f t="shared" si="3"/>
        <v>15.17</v>
      </c>
      <c r="E60" s="23">
        <f t="shared" si="3"/>
        <v>2.4901</v>
      </c>
      <c r="F60" s="22">
        <f t="shared" si="3"/>
        <v>357</v>
      </c>
      <c r="G60" s="23">
        <f t="shared" si="3"/>
        <v>5.7519999999999998</v>
      </c>
      <c r="H60" s="22">
        <f t="shared" si="3"/>
        <v>214</v>
      </c>
      <c r="I60" s="23">
        <f t="shared" si="3"/>
        <v>2.5649999999999999</v>
      </c>
      <c r="J60" s="22">
        <f t="shared" si="3"/>
        <v>160</v>
      </c>
      <c r="K60" s="23">
        <f t="shared" si="3"/>
        <v>2.0699999999999998</v>
      </c>
      <c r="L60" s="23">
        <f t="shared" si="3"/>
        <v>0.09</v>
      </c>
      <c r="M60" s="22">
        <f t="shared" si="3"/>
        <v>107</v>
      </c>
      <c r="N60" s="67">
        <f t="shared" si="3"/>
        <v>36</v>
      </c>
    </row>
    <row r="61" spans="1:228" s="62" customFormat="1" ht="13.5" x14ac:dyDescent="0.2">
      <c r="A61" s="69"/>
      <c r="B61" s="70" t="s">
        <v>71</v>
      </c>
      <c r="C61" s="71">
        <f t="shared" ref="C61:N61" si="4">SUM(C60,C58,C50,C32)</f>
        <v>164</v>
      </c>
      <c r="D61" s="72">
        <f t="shared" si="4"/>
        <v>261.23999999999995</v>
      </c>
      <c r="E61" s="72">
        <f t="shared" si="4"/>
        <v>38.931700000000006</v>
      </c>
      <c r="F61" s="71">
        <f t="shared" si="4"/>
        <v>965</v>
      </c>
      <c r="G61" s="72">
        <f t="shared" si="4"/>
        <v>66.356499999999997</v>
      </c>
      <c r="H61" s="71">
        <f t="shared" si="4"/>
        <v>787</v>
      </c>
      <c r="I61" s="72">
        <f t="shared" si="4"/>
        <v>41.314500000000002</v>
      </c>
      <c r="J61" s="71">
        <f t="shared" si="4"/>
        <v>667</v>
      </c>
      <c r="K61" s="72">
        <f t="shared" si="4"/>
        <v>32.494499999999995</v>
      </c>
      <c r="L61" s="72">
        <f t="shared" si="4"/>
        <v>6.9434999999999993</v>
      </c>
      <c r="M61" s="71">
        <f t="shared" si="4"/>
        <v>139</v>
      </c>
      <c r="N61" s="73">
        <f t="shared" si="4"/>
        <v>39</v>
      </c>
    </row>
    <row r="62" spans="1:228" s="14" customFormat="1" x14ac:dyDescent="0.2">
      <c r="D62" s="26"/>
      <c r="E62" s="26"/>
      <c r="F62" s="27"/>
      <c r="G62" s="26"/>
      <c r="H62" s="28"/>
      <c r="I62" s="26"/>
      <c r="J62" s="27"/>
      <c r="K62" s="26"/>
      <c r="L62" s="26"/>
      <c r="M62" s="27"/>
      <c r="N62" s="29"/>
    </row>
    <row r="63" spans="1:228" s="14" customFormat="1" x14ac:dyDescent="0.2"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8" s="14" customFormat="1" x14ac:dyDescent="0.2"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4:14" s="14" customFormat="1" x14ac:dyDescent="0.2"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4:14" s="14" customFormat="1" x14ac:dyDescent="0.2"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4:14" s="14" customFormat="1" x14ac:dyDescent="0.2"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4:14" s="14" customFormat="1" x14ac:dyDescent="0.2"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4:14" s="14" customFormat="1" x14ac:dyDescent="0.2"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4:14" s="14" customFormat="1" x14ac:dyDescent="0.2"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4:14" s="14" customFormat="1" x14ac:dyDescent="0.2"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4:14" s="14" customFormat="1" x14ac:dyDescent="0.2"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4:14" s="14" customFormat="1" x14ac:dyDescent="0.2"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4:14" s="14" customFormat="1" x14ac:dyDescent="0.2"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4:14" s="14" customFormat="1" x14ac:dyDescent="0.2"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4:14" s="14" customFormat="1" x14ac:dyDescent="0.2"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4:14" s="14" customFormat="1" x14ac:dyDescent="0.2"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4:14" s="14" customFormat="1" x14ac:dyDescent="0.2"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4:14" s="14" customFormat="1" x14ac:dyDescent="0.2"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4:14" s="14" customFormat="1" x14ac:dyDescent="0.2"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4:14" s="14" customFormat="1" x14ac:dyDescent="0.2"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4:14" s="14" customFormat="1" x14ac:dyDescent="0.2"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4:14" s="14" customFormat="1" x14ac:dyDescent="0.2"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4:14" s="14" customFormat="1" x14ac:dyDescent="0.2"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4:14" s="14" customFormat="1" x14ac:dyDescent="0.2"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4:14" s="14" customFormat="1" x14ac:dyDescent="0.2"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4:14" s="14" customFormat="1" x14ac:dyDescent="0.2"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4:14" s="14" customFormat="1" x14ac:dyDescent="0.2"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4:14" s="14" customFormat="1" x14ac:dyDescent="0.2"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4:14" s="14" customFormat="1" x14ac:dyDescent="0.2"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4:14" s="14" customFormat="1" x14ac:dyDescent="0.2"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4:14" s="14" customFormat="1" x14ac:dyDescent="0.2"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4:14" s="14" customFormat="1" x14ac:dyDescent="0.2"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4:14" s="14" customFormat="1" x14ac:dyDescent="0.2"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4:14" s="14" customFormat="1" x14ac:dyDescent="0.2"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4:14" s="14" customFormat="1" x14ac:dyDescent="0.2"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4:14" s="14" customFormat="1" x14ac:dyDescent="0.2"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4:14" s="14" customFormat="1" x14ac:dyDescent="0.2"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4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4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4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4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4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4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4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4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4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4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4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4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4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4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9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3"/>
  <sheetViews>
    <sheetView zoomScaleSheetLayoutView="80" workbookViewId="0">
      <selection activeCell="C1" sqref="C1"/>
    </sheetView>
  </sheetViews>
  <sheetFormatPr defaultRowHeight="12.75" x14ac:dyDescent="0.2"/>
  <cols>
    <col min="1" max="1" width="5.140625" style="9" customWidth="1"/>
    <col min="2" max="2" width="31" style="9" customWidth="1"/>
    <col min="3" max="3" width="8.7109375" style="9" customWidth="1"/>
    <col min="4" max="4" width="10.140625" style="10" customWidth="1"/>
    <col min="5" max="5" width="9.7109375" style="10" customWidth="1"/>
    <col min="6" max="6" width="8.28515625" style="11" customWidth="1"/>
    <col min="7" max="7" width="9.7109375" style="10" customWidth="1"/>
    <col min="8" max="8" width="8.7109375" style="12" customWidth="1"/>
    <col min="9" max="9" width="9.7109375" style="10" customWidth="1"/>
    <col min="10" max="10" width="9.140625" style="11" customWidth="1"/>
    <col min="11" max="11" width="10.140625" style="10" customWidth="1"/>
    <col min="12" max="12" width="9.7109375" style="10" customWidth="1"/>
    <col min="13" max="13" width="10.7109375" style="11" customWidth="1"/>
    <col min="14" max="14" width="10.42578125" style="13" customWidth="1"/>
    <col min="15" max="15" width="8" style="9" customWidth="1"/>
    <col min="16" max="228" width="9.140625" style="14" customWidth="1"/>
    <col min="229" max="229" width="9.140625" style="9" customWidth="1"/>
    <col min="230" max="16384" width="9.140625" style="9"/>
  </cols>
  <sheetData>
    <row r="1" spans="1:256" s="61" customFormat="1" ht="18" x14ac:dyDescent="0.25">
      <c r="A1" s="15" t="s">
        <v>94</v>
      </c>
      <c r="B1" s="93"/>
      <c r="C1" s="42" t="s">
        <v>95</v>
      </c>
      <c r="D1" s="32"/>
      <c r="E1" s="32"/>
      <c r="F1"/>
      <c r="G1" s="32"/>
      <c r="H1"/>
      <c r="I1" s="32"/>
      <c r="J1"/>
      <c r="K1" s="32"/>
      <c r="L1" s="32"/>
      <c r="M1"/>
      <c r="N1" s="33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</row>
    <row r="2" spans="1:256" s="61" customFormat="1" ht="13.5" customHeight="1" x14ac:dyDescent="0.2">
      <c r="A2" s="196" t="s">
        <v>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84" t="s">
        <v>3</v>
      </c>
      <c r="N2" s="184"/>
      <c r="O2" s="110"/>
      <c r="P2" s="110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</row>
    <row r="3" spans="1:256" s="61" customFormat="1" ht="17.25" customHeight="1" x14ac:dyDescent="0.2">
      <c r="A3" s="111" t="s">
        <v>4</v>
      </c>
      <c r="B3" s="109" t="s">
        <v>5</v>
      </c>
      <c r="C3" s="195" t="s">
        <v>6</v>
      </c>
      <c r="D3" s="195"/>
      <c r="E3" s="195"/>
      <c r="F3" s="195" t="s">
        <v>7</v>
      </c>
      <c r="G3" s="195"/>
      <c r="H3" s="195" t="s">
        <v>8</v>
      </c>
      <c r="I3" s="195"/>
      <c r="J3" s="178" t="s">
        <v>9</v>
      </c>
      <c r="K3" s="178"/>
      <c r="L3" s="178"/>
      <c r="M3" s="30" t="s">
        <v>10</v>
      </c>
      <c r="N3" s="31" t="s">
        <v>11</v>
      </c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</row>
    <row r="4" spans="1:256" s="58" customFormat="1" ht="13.5" x14ac:dyDescent="0.2">
      <c r="A4" s="51"/>
      <c r="B4" s="19"/>
      <c r="C4" s="51" t="s">
        <v>12</v>
      </c>
      <c r="D4" s="20" t="s">
        <v>13</v>
      </c>
      <c r="E4" s="20" t="s">
        <v>14</v>
      </c>
      <c r="F4" s="52" t="s">
        <v>12</v>
      </c>
      <c r="G4" s="20" t="s">
        <v>13</v>
      </c>
      <c r="H4" s="52" t="s">
        <v>12</v>
      </c>
      <c r="I4" s="20" t="s">
        <v>13</v>
      </c>
      <c r="J4" s="52" t="s">
        <v>12</v>
      </c>
      <c r="K4" s="20" t="s">
        <v>13</v>
      </c>
      <c r="L4" s="20" t="s">
        <v>14</v>
      </c>
      <c r="M4" s="52" t="s">
        <v>12</v>
      </c>
      <c r="N4" s="51" t="s">
        <v>12</v>
      </c>
      <c r="O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ht="12" customHeight="1" x14ac:dyDescent="0.2">
      <c r="A5" s="124">
        <v>1</v>
      </c>
      <c r="B5" s="124" t="s">
        <v>15</v>
      </c>
      <c r="C5" s="125">
        <v>12</v>
      </c>
      <c r="D5" s="126">
        <v>0.03</v>
      </c>
      <c r="E5" s="126">
        <v>9.4999999999999998E-3</v>
      </c>
      <c r="F5" s="125">
        <v>88</v>
      </c>
      <c r="G5" s="126">
        <v>2.0649999999999999</v>
      </c>
      <c r="H5" s="125">
        <v>49</v>
      </c>
      <c r="I5" s="126">
        <v>1.1850000000000001</v>
      </c>
      <c r="J5" s="125">
        <v>42</v>
      </c>
      <c r="K5" s="126">
        <v>0.79500000000000004</v>
      </c>
      <c r="L5" s="126">
        <v>0</v>
      </c>
      <c r="M5" s="125">
        <v>39</v>
      </c>
      <c r="N5" s="125">
        <v>0</v>
      </c>
    </row>
    <row r="6" spans="1:256" ht="12" customHeight="1" x14ac:dyDescent="0.2">
      <c r="A6" s="124">
        <v>2</v>
      </c>
      <c r="B6" s="124" t="s">
        <v>16</v>
      </c>
      <c r="C6" s="125">
        <v>2</v>
      </c>
      <c r="D6" s="126">
        <v>0</v>
      </c>
      <c r="E6" s="126">
        <v>2.7000000000000001E-3</v>
      </c>
      <c r="F6" s="125">
        <v>2</v>
      </c>
      <c r="G6" s="126">
        <v>0.14000000000000001</v>
      </c>
      <c r="H6" s="125">
        <v>2</v>
      </c>
      <c r="I6" s="126">
        <v>0.14000000000000001</v>
      </c>
      <c r="J6" s="125">
        <v>2</v>
      </c>
      <c r="K6" s="126">
        <v>0.06</v>
      </c>
      <c r="L6" s="126">
        <v>0.03</v>
      </c>
      <c r="M6" s="125">
        <v>0</v>
      </c>
      <c r="N6" s="125">
        <v>0</v>
      </c>
    </row>
    <row r="7" spans="1:256" ht="13.5" x14ac:dyDescent="0.2">
      <c r="A7" s="124">
        <v>3</v>
      </c>
      <c r="B7" s="124" t="s">
        <v>17</v>
      </c>
      <c r="C7" s="125">
        <v>24</v>
      </c>
      <c r="D7" s="126">
        <v>0.31</v>
      </c>
      <c r="E7" s="126">
        <v>9.4299999999999995E-2</v>
      </c>
      <c r="F7" s="125">
        <v>108</v>
      </c>
      <c r="G7" s="126">
        <v>3.43</v>
      </c>
      <c r="H7" s="125">
        <v>86</v>
      </c>
      <c r="I7" s="126">
        <v>1.65</v>
      </c>
      <c r="J7" s="125">
        <v>86</v>
      </c>
      <c r="K7" s="126">
        <v>1.65</v>
      </c>
      <c r="L7" s="126">
        <v>0</v>
      </c>
      <c r="M7" s="125">
        <v>21</v>
      </c>
      <c r="N7" s="125">
        <v>1</v>
      </c>
    </row>
    <row r="8" spans="1:256" ht="13.5" x14ac:dyDescent="0.2">
      <c r="A8" s="124">
        <v>4</v>
      </c>
      <c r="B8" s="124" t="s">
        <v>18</v>
      </c>
      <c r="C8" s="125">
        <v>20</v>
      </c>
      <c r="D8" s="126">
        <v>0.64</v>
      </c>
      <c r="E8" s="126">
        <v>0.22889999999999999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5">
        <v>0</v>
      </c>
    </row>
    <row r="9" spans="1:256" ht="13.5" x14ac:dyDescent="0.2">
      <c r="A9" s="124">
        <v>5</v>
      </c>
      <c r="B9" s="124" t="s">
        <v>19</v>
      </c>
      <c r="C9" s="125">
        <v>7</v>
      </c>
      <c r="D9" s="126">
        <v>0.09</v>
      </c>
      <c r="E9" s="126">
        <v>3.4049999999999997E-2</v>
      </c>
      <c r="F9" s="125">
        <v>5</v>
      </c>
      <c r="G9" s="126">
        <v>0.1</v>
      </c>
      <c r="H9" s="125">
        <v>5</v>
      </c>
      <c r="I9" s="126">
        <v>7.0000000000000007E-2</v>
      </c>
      <c r="J9" s="125">
        <v>5</v>
      </c>
      <c r="K9" s="126">
        <v>7.0000000000000007E-2</v>
      </c>
      <c r="L9" s="126">
        <v>0.02</v>
      </c>
      <c r="M9" s="125">
        <v>0</v>
      </c>
      <c r="N9" s="125">
        <v>0</v>
      </c>
    </row>
    <row r="10" spans="1:256" ht="13.5" x14ac:dyDescent="0.2">
      <c r="A10" s="124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0</v>
      </c>
      <c r="G10" s="126">
        <v>0</v>
      </c>
      <c r="H10" s="125">
        <v>0</v>
      </c>
      <c r="I10" s="126">
        <v>0</v>
      </c>
      <c r="J10" s="125">
        <v>0</v>
      </c>
      <c r="K10" s="126">
        <v>0</v>
      </c>
      <c r="L10" s="126">
        <v>0</v>
      </c>
      <c r="M10" s="125">
        <v>0</v>
      </c>
      <c r="N10" s="125">
        <v>0</v>
      </c>
    </row>
    <row r="11" spans="1:256" ht="13.5" x14ac:dyDescent="0.2">
      <c r="A11" s="124">
        <v>7</v>
      </c>
      <c r="B11" s="124" t="s">
        <v>21</v>
      </c>
      <c r="C11" s="125">
        <v>13</v>
      </c>
      <c r="D11" s="126">
        <v>0.03</v>
      </c>
      <c r="E11" s="126">
        <v>7.8149999999999997E-2</v>
      </c>
      <c r="F11" s="125">
        <v>0</v>
      </c>
      <c r="G11" s="126">
        <v>0</v>
      </c>
      <c r="H11" s="125">
        <v>0</v>
      </c>
      <c r="I11" s="126">
        <v>0</v>
      </c>
      <c r="J11" s="125">
        <v>0</v>
      </c>
      <c r="K11" s="126">
        <v>0</v>
      </c>
      <c r="L11" s="126">
        <v>0</v>
      </c>
      <c r="M11" s="125">
        <v>0</v>
      </c>
      <c r="N11" s="125">
        <v>0</v>
      </c>
    </row>
    <row r="12" spans="1:256" ht="13.5" x14ac:dyDescent="0.2">
      <c r="A12" s="124">
        <v>8</v>
      </c>
      <c r="B12" s="124" t="s">
        <v>22</v>
      </c>
      <c r="C12" s="125">
        <v>41</v>
      </c>
      <c r="D12" s="126">
        <v>0.59</v>
      </c>
      <c r="E12" s="126">
        <v>6.3056999999999999</v>
      </c>
      <c r="F12" s="125">
        <v>45</v>
      </c>
      <c r="G12" s="126">
        <v>1.47</v>
      </c>
      <c r="H12" s="125">
        <v>31</v>
      </c>
      <c r="I12" s="126">
        <v>1.03</v>
      </c>
      <c r="J12" s="125">
        <v>24</v>
      </c>
      <c r="K12" s="126">
        <v>0.73</v>
      </c>
      <c r="L12" s="126">
        <v>0</v>
      </c>
      <c r="M12" s="125">
        <v>10</v>
      </c>
      <c r="N12" s="125">
        <v>4</v>
      </c>
    </row>
    <row r="13" spans="1:256" ht="13.5" x14ac:dyDescent="0.2">
      <c r="A13" s="124">
        <v>9</v>
      </c>
      <c r="B13" s="124" t="s">
        <v>23</v>
      </c>
      <c r="C13" s="125">
        <v>10</v>
      </c>
      <c r="D13" s="126">
        <v>0</v>
      </c>
      <c r="E13" s="126">
        <v>1.35E-2</v>
      </c>
      <c r="F13" s="125">
        <v>18</v>
      </c>
      <c r="G13" s="126">
        <v>0.47</v>
      </c>
      <c r="H13" s="125">
        <v>18</v>
      </c>
      <c r="I13" s="126">
        <v>0.47</v>
      </c>
      <c r="J13" s="125">
        <v>18</v>
      </c>
      <c r="K13" s="126">
        <v>0.47</v>
      </c>
      <c r="L13" s="126">
        <v>0</v>
      </c>
      <c r="M13" s="125">
        <v>0</v>
      </c>
      <c r="N13" s="125">
        <v>0</v>
      </c>
    </row>
    <row r="14" spans="1:256" ht="13.5" x14ac:dyDescent="0.2">
      <c r="A14" s="124">
        <v>10</v>
      </c>
      <c r="B14" s="124" t="s">
        <v>24</v>
      </c>
      <c r="C14" s="125">
        <v>57</v>
      </c>
      <c r="D14" s="126">
        <v>1.53</v>
      </c>
      <c r="E14" s="126">
        <v>0.58940000000000003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5">
        <v>0</v>
      </c>
    </row>
    <row r="15" spans="1:256" ht="13.5" x14ac:dyDescent="0.2">
      <c r="A15" s="124">
        <v>11</v>
      </c>
      <c r="B15" s="124" t="s">
        <v>25</v>
      </c>
      <c r="C15" s="125">
        <v>20</v>
      </c>
      <c r="D15" s="126">
        <v>0.26</v>
      </c>
      <c r="E15" s="126">
        <v>9.4899999999999998E-2</v>
      </c>
      <c r="F15" s="125">
        <v>14</v>
      </c>
      <c r="G15" s="126">
        <v>0.27</v>
      </c>
      <c r="H15" s="125">
        <v>14</v>
      </c>
      <c r="I15" s="126">
        <v>0.27</v>
      </c>
      <c r="J15" s="125">
        <v>14</v>
      </c>
      <c r="K15" s="126">
        <v>0.27</v>
      </c>
      <c r="L15" s="126">
        <v>0</v>
      </c>
      <c r="M15" s="125">
        <v>0</v>
      </c>
      <c r="N15" s="125">
        <v>0</v>
      </c>
    </row>
    <row r="16" spans="1:256" ht="13.5" x14ac:dyDescent="0.2">
      <c r="A16" s="124">
        <v>12</v>
      </c>
      <c r="B16" s="124" t="s">
        <v>26</v>
      </c>
      <c r="C16" s="125">
        <v>0</v>
      </c>
      <c r="D16" s="126">
        <v>0</v>
      </c>
      <c r="E16" s="126">
        <v>0</v>
      </c>
      <c r="F16" s="125">
        <v>0</v>
      </c>
      <c r="G16" s="126">
        <v>0</v>
      </c>
      <c r="H16" s="125">
        <v>0</v>
      </c>
      <c r="I16" s="126">
        <v>0</v>
      </c>
      <c r="J16" s="125">
        <v>0</v>
      </c>
      <c r="K16" s="126">
        <v>0</v>
      </c>
      <c r="L16" s="126">
        <v>0</v>
      </c>
      <c r="M16" s="125">
        <v>0</v>
      </c>
      <c r="N16" s="125">
        <v>0</v>
      </c>
    </row>
    <row r="17" spans="1:228" ht="13.5" x14ac:dyDescent="0.2">
      <c r="A17" s="124">
        <v>13</v>
      </c>
      <c r="B17" s="124" t="s">
        <v>27</v>
      </c>
      <c r="C17" s="125">
        <v>12</v>
      </c>
      <c r="D17" s="126">
        <v>0.32</v>
      </c>
      <c r="E17" s="126">
        <v>0.1208</v>
      </c>
      <c r="F17" s="125">
        <v>11</v>
      </c>
      <c r="G17" s="126">
        <v>19.32</v>
      </c>
      <c r="H17" s="125">
        <v>2</v>
      </c>
      <c r="I17" s="126">
        <v>4.07</v>
      </c>
      <c r="J17" s="125">
        <v>4</v>
      </c>
      <c r="K17" s="126">
        <v>2.2799999999999998</v>
      </c>
      <c r="L17" s="126">
        <v>0.5</v>
      </c>
      <c r="M17" s="125">
        <v>7</v>
      </c>
      <c r="N17" s="125">
        <v>2</v>
      </c>
    </row>
    <row r="18" spans="1:228" ht="13.5" x14ac:dyDescent="0.2">
      <c r="A18" s="124">
        <v>14</v>
      </c>
      <c r="B18" s="124" t="s">
        <v>28</v>
      </c>
      <c r="C18" s="125">
        <v>6</v>
      </c>
      <c r="D18" s="126">
        <v>0.4</v>
      </c>
      <c r="E18" s="126">
        <v>0.14000000000000001</v>
      </c>
      <c r="F18" s="125">
        <v>2</v>
      </c>
      <c r="G18" s="126">
        <v>0.16</v>
      </c>
      <c r="H18" s="125">
        <v>2</v>
      </c>
      <c r="I18" s="126">
        <v>0.16</v>
      </c>
      <c r="J18" s="125">
        <v>2</v>
      </c>
      <c r="K18" s="126">
        <v>0.09</v>
      </c>
      <c r="L18" s="126">
        <v>0.05</v>
      </c>
      <c r="M18" s="125">
        <v>0</v>
      </c>
      <c r="N18" s="125">
        <v>0</v>
      </c>
    </row>
    <row r="19" spans="1:228" ht="13.5" x14ac:dyDescent="0.2">
      <c r="A19" s="124">
        <v>15</v>
      </c>
      <c r="B19" s="124" t="s">
        <v>29</v>
      </c>
      <c r="C19" s="125">
        <v>0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5">
        <v>0</v>
      </c>
    </row>
    <row r="20" spans="1:228" ht="13.5" x14ac:dyDescent="0.2">
      <c r="A20" s="124">
        <v>16</v>
      </c>
      <c r="B20" s="124" t="s">
        <v>30</v>
      </c>
      <c r="C20" s="125">
        <v>72</v>
      </c>
      <c r="D20" s="126">
        <v>0.73</v>
      </c>
      <c r="E20" s="126">
        <v>2.4235000000000002</v>
      </c>
      <c r="F20" s="125">
        <v>158</v>
      </c>
      <c r="G20" s="126">
        <v>42.82</v>
      </c>
      <c r="H20" s="125">
        <v>122</v>
      </c>
      <c r="I20" s="126">
        <v>20.478999999999999</v>
      </c>
      <c r="J20" s="125">
        <v>106</v>
      </c>
      <c r="K20" s="126">
        <v>7.048</v>
      </c>
      <c r="L20" s="126">
        <v>0</v>
      </c>
      <c r="M20" s="125">
        <v>7</v>
      </c>
      <c r="N20" s="125">
        <v>29</v>
      </c>
    </row>
    <row r="21" spans="1:228" ht="13.5" x14ac:dyDescent="0.2">
      <c r="A21" s="124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5">
        <v>0</v>
      </c>
    </row>
    <row r="22" spans="1:228" ht="13.5" x14ac:dyDescent="0.2">
      <c r="A22" s="124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1</v>
      </c>
      <c r="G22" s="126">
        <v>0.22</v>
      </c>
      <c r="H22" s="125">
        <v>1</v>
      </c>
      <c r="I22" s="126">
        <v>0.22</v>
      </c>
      <c r="J22" s="125">
        <v>1</v>
      </c>
      <c r="K22" s="126">
        <v>0.22</v>
      </c>
      <c r="L22" s="126">
        <v>0.06</v>
      </c>
      <c r="M22" s="125">
        <v>0</v>
      </c>
      <c r="N22" s="125">
        <v>0</v>
      </c>
    </row>
    <row r="23" spans="1:228" ht="13.5" x14ac:dyDescent="0.2">
      <c r="A23" s="124">
        <v>19</v>
      </c>
      <c r="B23" s="124" t="s">
        <v>33</v>
      </c>
      <c r="C23" s="125">
        <v>133</v>
      </c>
      <c r="D23" s="126">
        <v>2.27</v>
      </c>
      <c r="E23" s="126">
        <v>8.8815000000000008</v>
      </c>
      <c r="F23" s="125">
        <v>374</v>
      </c>
      <c r="G23" s="126">
        <v>7.91</v>
      </c>
      <c r="H23" s="125">
        <v>125</v>
      </c>
      <c r="I23" s="126">
        <v>2.36</v>
      </c>
      <c r="J23" s="125">
        <v>78</v>
      </c>
      <c r="K23" s="126">
        <v>1.24</v>
      </c>
      <c r="L23" s="126">
        <v>0.7</v>
      </c>
      <c r="M23" s="125">
        <v>55</v>
      </c>
      <c r="N23" s="125">
        <v>194</v>
      </c>
    </row>
    <row r="24" spans="1:228" ht="13.5" x14ac:dyDescent="0.2">
      <c r="A24" s="124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5">
        <v>0</v>
      </c>
    </row>
    <row r="25" spans="1:228" ht="13.5" x14ac:dyDescent="0.2">
      <c r="A25" s="124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5">
        <v>0</v>
      </c>
    </row>
    <row r="26" spans="1:228" ht="13.5" x14ac:dyDescent="0.2">
      <c r="A26" s="124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5">
        <v>0</v>
      </c>
    </row>
    <row r="27" spans="1:228" ht="13.5" x14ac:dyDescent="0.2">
      <c r="A27" s="124">
        <v>23</v>
      </c>
      <c r="B27" s="124" t="s">
        <v>37</v>
      </c>
      <c r="C27" s="125">
        <v>0</v>
      </c>
      <c r="D27" s="126">
        <v>0</v>
      </c>
      <c r="E27" s="126">
        <v>0</v>
      </c>
      <c r="F27" s="125">
        <v>0</v>
      </c>
      <c r="G27" s="126">
        <v>0</v>
      </c>
      <c r="H27" s="125">
        <v>0</v>
      </c>
      <c r="I27" s="126">
        <v>0</v>
      </c>
      <c r="J27" s="125">
        <v>0</v>
      </c>
      <c r="K27" s="126">
        <v>0</v>
      </c>
      <c r="L27" s="126">
        <v>0</v>
      </c>
      <c r="M27" s="125">
        <v>0</v>
      </c>
      <c r="N27" s="125">
        <v>0</v>
      </c>
    </row>
    <row r="28" spans="1:228" ht="13.5" x14ac:dyDescent="0.2">
      <c r="A28" s="124">
        <v>24</v>
      </c>
      <c r="B28" s="124" t="s">
        <v>38</v>
      </c>
      <c r="C28" s="125">
        <v>15</v>
      </c>
      <c r="D28" s="126">
        <v>0.11</v>
      </c>
      <c r="E28" s="126">
        <v>3.7600000000000001E-2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5">
        <v>0</v>
      </c>
    </row>
    <row r="29" spans="1:228" ht="13.5" x14ac:dyDescent="0.2">
      <c r="A29" s="124">
        <v>25</v>
      </c>
      <c r="B29" s="124" t="s">
        <v>39</v>
      </c>
      <c r="C29" s="125">
        <v>29</v>
      </c>
      <c r="D29" s="126">
        <v>0.39</v>
      </c>
      <c r="E29" s="126">
        <v>0.28489999999999999</v>
      </c>
      <c r="F29" s="125">
        <v>83</v>
      </c>
      <c r="G29" s="126">
        <v>4.1500000000000004</v>
      </c>
      <c r="H29" s="125">
        <v>57</v>
      </c>
      <c r="I29" s="126">
        <v>231.5</v>
      </c>
      <c r="J29" s="125">
        <v>54</v>
      </c>
      <c r="K29" s="126">
        <v>197.25</v>
      </c>
      <c r="L29" s="126">
        <v>0</v>
      </c>
      <c r="M29" s="125">
        <v>26</v>
      </c>
      <c r="N29" s="125">
        <v>0</v>
      </c>
    </row>
    <row r="30" spans="1:228" ht="13.5" x14ac:dyDescent="0.2">
      <c r="A30" s="124">
        <v>26</v>
      </c>
      <c r="B30" s="124" t="s">
        <v>40</v>
      </c>
      <c r="C30" s="125">
        <v>13</v>
      </c>
      <c r="D30" s="126">
        <v>0</v>
      </c>
      <c r="E30" s="126">
        <v>1.6199999999999999E-2</v>
      </c>
      <c r="F30" s="125">
        <v>10</v>
      </c>
      <c r="G30" s="126">
        <v>0.22500000000000001</v>
      </c>
      <c r="H30" s="125">
        <v>5</v>
      </c>
      <c r="I30" s="126">
        <v>2.5000000000000001E-2</v>
      </c>
      <c r="J30" s="125">
        <v>5</v>
      </c>
      <c r="K30" s="126">
        <v>2.5000000000000001E-2</v>
      </c>
      <c r="L30" s="126">
        <v>0</v>
      </c>
      <c r="M30" s="125">
        <v>5</v>
      </c>
      <c r="N30" s="125">
        <v>0</v>
      </c>
    </row>
    <row r="31" spans="1:228" ht="13.5" x14ac:dyDescent="0.2">
      <c r="A31" s="124">
        <v>27</v>
      </c>
      <c r="B31" s="124" t="s">
        <v>41</v>
      </c>
      <c r="C31" s="125">
        <v>5</v>
      </c>
      <c r="D31" s="126">
        <v>0.6</v>
      </c>
      <c r="E31" s="126">
        <v>0.21</v>
      </c>
      <c r="F31" s="125">
        <v>23</v>
      </c>
      <c r="G31" s="126">
        <v>3</v>
      </c>
      <c r="H31" s="125">
        <v>18</v>
      </c>
      <c r="I31" s="126">
        <v>2.4</v>
      </c>
      <c r="J31" s="125">
        <v>18</v>
      </c>
      <c r="K31" s="126">
        <v>2</v>
      </c>
      <c r="L31" s="126">
        <v>0</v>
      </c>
      <c r="M31" s="125">
        <v>5</v>
      </c>
      <c r="N31" s="125">
        <v>0</v>
      </c>
    </row>
    <row r="32" spans="1:228" s="61" customFormat="1" ht="13.5" x14ac:dyDescent="0.2">
      <c r="A32" s="21"/>
      <c r="B32" s="21" t="s">
        <v>42</v>
      </c>
      <c r="C32" s="22">
        <f t="shared" ref="C32:N32" si="0">SUM(C5:C31)</f>
        <v>491</v>
      </c>
      <c r="D32" s="23">
        <f t="shared" si="0"/>
        <v>8.2999999999999989</v>
      </c>
      <c r="E32" s="23">
        <f t="shared" si="0"/>
        <v>19.565600000000003</v>
      </c>
      <c r="F32" s="22">
        <f t="shared" si="0"/>
        <v>942</v>
      </c>
      <c r="G32" s="23">
        <f t="shared" si="0"/>
        <v>85.75</v>
      </c>
      <c r="H32" s="22">
        <f t="shared" si="0"/>
        <v>537</v>
      </c>
      <c r="I32" s="23">
        <f t="shared" si="0"/>
        <v>266.02899999999994</v>
      </c>
      <c r="J32" s="22">
        <f t="shared" si="0"/>
        <v>459</v>
      </c>
      <c r="K32" s="23">
        <f t="shared" si="0"/>
        <v>214.19800000000001</v>
      </c>
      <c r="L32" s="23">
        <f t="shared" si="0"/>
        <v>1.36</v>
      </c>
      <c r="M32" s="22">
        <f t="shared" si="0"/>
        <v>175</v>
      </c>
      <c r="N32" s="22">
        <f t="shared" si="0"/>
        <v>230</v>
      </c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</row>
    <row r="33" spans="1:14" ht="13.5" x14ac:dyDescent="0.2">
      <c r="A33" s="124">
        <v>28</v>
      </c>
      <c r="B33" s="124" t="s">
        <v>43</v>
      </c>
      <c r="C33" s="125">
        <v>2</v>
      </c>
      <c r="D33" s="126">
        <v>0.02</v>
      </c>
      <c r="E33" s="126">
        <v>2.7000000000000001E-3</v>
      </c>
      <c r="F33" s="125">
        <v>3</v>
      </c>
      <c r="G33" s="126">
        <v>1.4999999999999999E-2</v>
      </c>
      <c r="H33" s="125">
        <v>3</v>
      </c>
      <c r="I33" s="126">
        <v>1.4999999999999999E-2</v>
      </c>
      <c r="J33" s="125">
        <v>0</v>
      </c>
      <c r="K33" s="126">
        <v>0</v>
      </c>
      <c r="L33" s="126">
        <v>0</v>
      </c>
      <c r="M33" s="125">
        <v>0</v>
      </c>
      <c r="N33" s="125">
        <v>0</v>
      </c>
    </row>
    <row r="34" spans="1:14" ht="13.5" x14ac:dyDescent="0.2">
      <c r="A34" s="124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5">
        <v>0</v>
      </c>
    </row>
    <row r="35" spans="1:14" ht="13.5" x14ac:dyDescent="0.2">
      <c r="A35" s="124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5">
        <v>0</v>
      </c>
    </row>
    <row r="36" spans="1:14" ht="13.5" x14ac:dyDescent="0.2">
      <c r="A36" s="124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5">
        <v>0</v>
      </c>
    </row>
    <row r="37" spans="1:14" ht="13.5" x14ac:dyDescent="0.2">
      <c r="A37" s="124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5">
        <v>0</v>
      </c>
    </row>
    <row r="38" spans="1:14" ht="13.5" x14ac:dyDescent="0.2">
      <c r="A38" s="124">
        <v>33</v>
      </c>
      <c r="B38" s="124" t="s">
        <v>48</v>
      </c>
      <c r="C38" s="125">
        <v>5</v>
      </c>
      <c r="D38" s="126">
        <v>0.05</v>
      </c>
      <c r="E38" s="126">
        <v>6.7999999999999996E-3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5">
        <v>0</v>
      </c>
    </row>
    <row r="39" spans="1:14" ht="13.5" x14ac:dyDescent="0.2">
      <c r="A39" s="124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5">
        <v>0</v>
      </c>
    </row>
    <row r="40" spans="1:14" ht="13.5" x14ac:dyDescent="0.2">
      <c r="A40" s="124">
        <v>35</v>
      </c>
      <c r="B40" s="124" t="s">
        <v>50</v>
      </c>
      <c r="C40" s="125">
        <v>0</v>
      </c>
      <c r="D40" s="126">
        <v>0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5">
        <v>0</v>
      </c>
    </row>
    <row r="41" spans="1:14" ht="13.5" x14ac:dyDescent="0.2">
      <c r="A41" s="124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5">
        <v>0</v>
      </c>
    </row>
    <row r="42" spans="1:14" ht="13.5" x14ac:dyDescent="0.2">
      <c r="A42" s="124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5">
        <v>0</v>
      </c>
    </row>
    <row r="43" spans="1:14" ht="13.5" x14ac:dyDescent="0.2">
      <c r="A43" s="124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5">
        <v>0</v>
      </c>
    </row>
    <row r="44" spans="1:14" ht="13.5" x14ac:dyDescent="0.2">
      <c r="A44" s="124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5">
        <v>0</v>
      </c>
    </row>
    <row r="45" spans="1:14" ht="13.5" x14ac:dyDescent="0.2">
      <c r="A45" s="124">
        <v>40</v>
      </c>
      <c r="B45" s="124" t="s">
        <v>55</v>
      </c>
      <c r="C45" s="125">
        <v>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5">
        <v>0</v>
      </c>
    </row>
    <row r="46" spans="1:14" ht="13.5" x14ac:dyDescent="0.2">
      <c r="A46" s="124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5">
        <v>0</v>
      </c>
    </row>
    <row r="47" spans="1:14" ht="13.5" x14ac:dyDescent="0.2">
      <c r="A47" s="124">
        <v>42</v>
      </c>
      <c r="B47" s="124" t="s">
        <v>57</v>
      </c>
      <c r="C47" s="125">
        <v>0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5">
        <v>0</v>
      </c>
    </row>
    <row r="48" spans="1:14" ht="13.5" x14ac:dyDescent="0.2">
      <c r="A48" s="124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5">
        <v>0</v>
      </c>
    </row>
    <row r="49" spans="1:228" ht="13.5" x14ac:dyDescent="0.2">
      <c r="A49" s="124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5">
        <v>0</v>
      </c>
    </row>
    <row r="50" spans="1:228" s="61" customFormat="1" ht="13.5" x14ac:dyDescent="0.2">
      <c r="A50" s="24"/>
      <c r="B50" s="21" t="s">
        <v>60</v>
      </c>
      <c r="C50" s="22">
        <f t="shared" ref="C50:N50" si="1">SUM(C33:C49)</f>
        <v>7</v>
      </c>
      <c r="D50" s="23">
        <f t="shared" si="1"/>
        <v>7.0000000000000007E-2</v>
      </c>
      <c r="E50" s="23">
        <f t="shared" si="1"/>
        <v>9.4999999999999998E-3</v>
      </c>
      <c r="F50" s="22">
        <f t="shared" si="1"/>
        <v>3</v>
      </c>
      <c r="G50" s="23">
        <f t="shared" si="1"/>
        <v>1.4999999999999999E-2</v>
      </c>
      <c r="H50" s="22">
        <f t="shared" si="1"/>
        <v>3</v>
      </c>
      <c r="I50" s="23">
        <f t="shared" si="1"/>
        <v>1.4999999999999999E-2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22">
        <f t="shared" si="1"/>
        <v>0</v>
      </c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</row>
    <row r="51" spans="1:228" ht="13.5" x14ac:dyDescent="0.2">
      <c r="A51" s="120">
        <v>45</v>
      </c>
      <c r="B51" s="124" t="s">
        <v>61</v>
      </c>
      <c r="C51" s="125">
        <v>0</v>
      </c>
      <c r="D51" s="126">
        <v>0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5">
        <v>0</v>
      </c>
    </row>
    <row r="52" spans="1:228" ht="13.5" x14ac:dyDescent="0.2">
      <c r="A52" s="120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5">
        <v>0</v>
      </c>
    </row>
    <row r="53" spans="1:228" ht="13.5" x14ac:dyDescent="0.2">
      <c r="A53" s="120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5">
        <v>0</v>
      </c>
    </row>
    <row r="54" spans="1:228" ht="13.5" x14ac:dyDescent="0.2">
      <c r="A54" s="120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5">
        <v>0</v>
      </c>
    </row>
    <row r="55" spans="1:228" ht="13.5" x14ac:dyDescent="0.2">
      <c r="A55" s="120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5">
        <v>0</v>
      </c>
    </row>
    <row r="56" spans="1:228" ht="13.5" x14ac:dyDescent="0.2">
      <c r="A56" s="120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5">
        <v>0</v>
      </c>
    </row>
    <row r="57" spans="1:228" ht="13.5" x14ac:dyDescent="0.2">
      <c r="A57" s="120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5">
        <v>0</v>
      </c>
    </row>
    <row r="58" spans="1:228" s="61" customFormat="1" ht="13.5" x14ac:dyDescent="0.2">
      <c r="A58" s="24"/>
      <c r="B58" s="25" t="s">
        <v>68</v>
      </c>
      <c r="C58" s="22">
        <f t="shared" ref="C58:N58" si="2">SUM(C51:C57)</f>
        <v>0</v>
      </c>
      <c r="D58" s="23">
        <f t="shared" si="2"/>
        <v>0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22">
        <f t="shared" si="2"/>
        <v>0</v>
      </c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</row>
    <row r="59" spans="1:228" ht="13.5" x14ac:dyDescent="0.2">
      <c r="A59" s="120">
        <v>52</v>
      </c>
      <c r="B59" s="124" t="s">
        <v>69</v>
      </c>
      <c r="C59" s="125">
        <v>152</v>
      </c>
      <c r="D59" s="126">
        <v>1.71</v>
      </c>
      <c r="E59" s="126">
        <v>8.4228000000000005</v>
      </c>
      <c r="F59" s="125">
        <v>216</v>
      </c>
      <c r="G59" s="126">
        <v>3.665</v>
      </c>
      <c r="H59" s="125">
        <v>134</v>
      </c>
      <c r="I59" s="126">
        <v>1.9950000000000001</v>
      </c>
      <c r="J59" s="125">
        <v>99</v>
      </c>
      <c r="K59" s="126">
        <v>1.55</v>
      </c>
      <c r="L59" s="126">
        <v>0.47349999999999998</v>
      </c>
      <c r="M59" s="125">
        <v>82</v>
      </c>
      <c r="N59" s="125">
        <v>0</v>
      </c>
    </row>
    <row r="60" spans="1:228" s="62" customFormat="1" ht="13.5" x14ac:dyDescent="0.2">
      <c r="A60" s="21"/>
      <c r="B60" s="21" t="s">
        <v>70</v>
      </c>
      <c r="C60" s="22">
        <f t="shared" ref="C60:N60" si="3">SUM(C59:C59)</f>
        <v>152</v>
      </c>
      <c r="D60" s="23">
        <f t="shared" si="3"/>
        <v>1.71</v>
      </c>
      <c r="E60" s="23">
        <f t="shared" si="3"/>
        <v>8.4228000000000005</v>
      </c>
      <c r="F60" s="22">
        <f t="shared" si="3"/>
        <v>216</v>
      </c>
      <c r="G60" s="23">
        <f t="shared" si="3"/>
        <v>3.665</v>
      </c>
      <c r="H60" s="22">
        <f t="shared" si="3"/>
        <v>134</v>
      </c>
      <c r="I60" s="23">
        <f t="shared" si="3"/>
        <v>1.9950000000000001</v>
      </c>
      <c r="J60" s="22">
        <f t="shared" si="3"/>
        <v>99</v>
      </c>
      <c r="K60" s="23">
        <f t="shared" si="3"/>
        <v>1.55</v>
      </c>
      <c r="L60" s="23">
        <f t="shared" si="3"/>
        <v>0.47349999999999998</v>
      </c>
      <c r="M60" s="22">
        <f t="shared" si="3"/>
        <v>82</v>
      </c>
      <c r="N60" s="22">
        <f t="shared" si="3"/>
        <v>0</v>
      </c>
    </row>
    <row r="61" spans="1:228" s="62" customFormat="1" ht="13.5" x14ac:dyDescent="0.2">
      <c r="A61" s="21"/>
      <c r="B61" s="21" t="s">
        <v>71</v>
      </c>
      <c r="C61" s="22">
        <f t="shared" ref="C61:N61" si="4">SUM(C60,C58,C50,C32)</f>
        <v>650</v>
      </c>
      <c r="D61" s="23">
        <f t="shared" si="4"/>
        <v>10.079999999999998</v>
      </c>
      <c r="E61" s="23">
        <f t="shared" si="4"/>
        <v>27.997900000000001</v>
      </c>
      <c r="F61" s="22">
        <f t="shared" si="4"/>
        <v>1161</v>
      </c>
      <c r="G61" s="23">
        <f t="shared" si="4"/>
        <v>89.43</v>
      </c>
      <c r="H61" s="22">
        <f t="shared" si="4"/>
        <v>674</v>
      </c>
      <c r="I61" s="23">
        <f t="shared" si="4"/>
        <v>268.03899999999993</v>
      </c>
      <c r="J61" s="22">
        <f t="shared" si="4"/>
        <v>558</v>
      </c>
      <c r="K61" s="23">
        <f t="shared" si="4"/>
        <v>215.74800000000002</v>
      </c>
      <c r="L61" s="23">
        <f t="shared" si="4"/>
        <v>1.8335000000000001</v>
      </c>
      <c r="M61" s="22">
        <f t="shared" si="4"/>
        <v>257</v>
      </c>
      <c r="N61" s="22">
        <f t="shared" si="4"/>
        <v>230</v>
      </c>
    </row>
    <row r="62" spans="1:228" s="14" customFormat="1" ht="9.4" customHeight="1" x14ac:dyDescent="0.2">
      <c r="D62" s="26"/>
      <c r="E62" s="26"/>
      <c r="F62" s="27"/>
      <c r="G62" s="26"/>
      <c r="H62" s="28"/>
      <c r="I62" s="26"/>
      <c r="J62" s="27"/>
      <c r="K62" s="26"/>
      <c r="L62" s="26"/>
      <c r="M62" s="27"/>
      <c r="N62" s="29"/>
    </row>
    <row r="63" spans="1:228" s="14" customFormat="1" x14ac:dyDescent="0.2"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8" s="14" customFormat="1" x14ac:dyDescent="0.2"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4:14" s="14" customFormat="1" x14ac:dyDescent="0.2"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4:14" s="14" customFormat="1" x14ac:dyDescent="0.2"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4:14" s="14" customFormat="1" x14ac:dyDescent="0.2"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4:14" s="14" customFormat="1" x14ac:dyDescent="0.2"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4:14" s="14" customFormat="1" x14ac:dyDescent="0.2"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4:14" s="14" customFormat="1" x14ac:dyDescent="0.2"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4:14" s="14" customFormat="1" x14ac:dyDescent="0.2"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4:14" s="14" customFormat="1" x14ac:dyDescent="0.2"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4:14" s="14" customFormat="1" x14ac:dyDescent="0.2"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4:14" s="14" customFormat="1" x14ac:dyDescent="0.2"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4:14" s="14" customFormat="1" x14ac:dyDescent="0.2"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4:14" s="14" customFormat="1" x14ac:dyDescent="0.2"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4:14" s="14" customFormat="1" x14ac:dyDescent="0.2"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4:14" s="14" customFormat="1" x14ac:dyDescent="0.2"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4:14" s="14" customFormat="1" x14ac:dyDescent="0.2"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4:14" s="14" customFormat="1" x14ac:dyDescent="0.2"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4:14" s="14" customFormat="1" x14ac:dyDescent="0.2"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4:14" s="14" customFormat="1" x14ac:dyDescent="0.2"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4:14" s="14" customFormat="1" x14ac:dyDescent="0.2"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4:14" s="14" customFormat="1" x14ac:dyDescent="0.2"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4:14" s="14" customFormat="1" x14ac:dyDescent="0.2"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4:14" s="14" customFormat="1" x14ac:dyDescent="0.2"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4:14" s="14" customFormat="1" x14ac:dyDescent="0.2"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4:14" s="14" customFormat="1" x14ac:dyDescent="0.2"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4:14" s="14" customFormat="1" x14ac:dyDescent="0.2"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4:14" s="14" customFormat="1" x14ac:dyDescent="0.2"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4:14" s="14" customFormat="1" x14ac:dyDescent="0.2"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4:14" s="14" customFormat="1" x14ac:dyDescent="0.2"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4:14" s="14" customFormat="1" x14ac:dyDescent="0.2"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4:14" s="14" customFormat="1" x14ac:dyDescent="0.2"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4:14" s="14" customFormat="1" x14ac:dyDescent="0.2"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4:14" s="14" customFormat="1" x14ac:dyDescent="0.2"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4:14" s="14" customFormat="1" x14ac:dyDescent="0.2"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4:14" s="14" customFormat="1" x14ac:dyDescent="0.2"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4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4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4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4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4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4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4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4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4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4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4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4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4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4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  <rowBreaks count="1" manualBreakCount="1">
    <brk id="61" max="104857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3"/>
  <sheetViews>
    <sheetView zoomScaleSheetLayoutView="75" workbookViewId="0">
      <selection activeCell="C1" sqref="C1"/>
    </sheetView>
  </sheetViews>
  <sheetFormatPr defaultRowHeight="12.75" x14ac:dyDescent="0.2"/>
  <cols>
    <col min="1" max="1" width="5.7109375" style="9" customWidth="1"/>
    <col min="2" max="2" width="31" style="9" customWidth="1"/>
    <col min="3" max="3" width="10.140625" style="9" customWidth="1"/>
    <col min="4" max="4" width="12.5703125" style="10" bestFit="1" customWidth="1"/>
    <col min="5" max="5" width="12.7109375" style="10" bestFit="1" customWidth="1"/>
    <col min="6" max="6" width="10.28515625" style="11" bestFit="1" customWidth="1"/>
    <col min="7" max="7" width="11.85546875" style="10" customWidth="1"/>
    <col min="8" max="8" width="11.7109375" style="12" customWidth="1"/>
    <col min="9" max="9" width="12.5703125" style="10" bestFit="1" customWidth="1"/>
    <col min="10" max="10" width="11.28515625" style="11" customWidth="1"/>
    <col min="11" max="11" width="12.5703125" style="10" bestFit="1" customWidth="1"/>
    <col min="12" max="12" width="12.7109375" style="10" bestFit="1" customWidth="1"/>
    <col min="13" max="13" width="15.5703125" style="11" bestFit="1" customWidth="1"/>
    <col min="14" max="14" width="13.5703125" style="13" customWidth="1"/>
    <col min="15" max="225" width="9.140625" style="14" customWidth="1"/>
    <col min="226" max="226" width="9.140625" style="9" customWidth="1"/>
    <col min="227" max="16384" width="9.140625" style="9"/>
  </cols>
  <sheetData>
    <row r="1" spans="1:256" s="104" customFormat="1" ht="18.95" customHeight="1" x14ac:dyDescent="0.25">
      <c r="A1" s="15" t="s">
        <v>96</v>
      </c>
      <c r="C1" s="18" t="s">
        <v>97</v>
      </c>
      <c r="D1" s="43"/>
      <c r="E1" s="43"/>
      <c r="F1" s="44"/>
      <c r="G1" s="43"/>
      <c r="H1" s="44"/>
      <c r="I1" s="43"/>
      <c r="J1" s="44"/>
      <c r="K1" s="43"/>
      <c r="L1" s="43"/>
      <c r="M1" s="44"/>
      <c r="N1" s="45"/>
      <c r="HR1" s="128"/>
      <c r="HS1" s="128"/>
      <c r="HT1" s="128"/>
      <c r="HU1" s="128"/>
      <c r="HV1" s="128"/>
      <c r="HW1" s="128"/>
      <c r="HX1" s="128"/>
      <c r="HY1" s="128"/>
      <c r="HZ1" s="128"/>
      <c r="IA1" s="128"/>
      <c r="IB1" s="128"/>
      <c r="IC1" s="128"/>
      <c r="ID1" s="128"/>
      <c r="IE1" s="128"/>
      <c r="IF1" s="128"/>
      <c r="IG1" s="128"/>
      <c r="IH1" s="128"/>
      <c r="II1" s="128"/>
      <c r="IJ1" s="128"/>
      <c r="IK1" s="128"/>
      <c r="IL1" s="128"/>
      <c r="IM1" s="128"/>
      <c r="IN1" s="128"/>
      <c r="IO1" s="128"/>
      <c r="IP1" s="128"/>
      <c r="IQ1" s="128"/>
      <c r="IR1" s="128"/>
      <c r="IS1" s="128"/>
      <c r="IT1" s="128"/>
      <c r="IU1" s="128"/>
      <c r="IV1" s="128"/>
    </row>
    <row r="2" spans="1:256" s="61" customFormat="1" ht="13.5" customHeight="1" x14ac:dyDescent="0.2">
      <c r="A2" s="185" t="s">
        <v>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4" t="s">
        <v>3</v>
      </c>
      <c r="N2" s="184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</row>
    <row r="3" spans="1:256" s="58" customFormat="1" ht="20.25" customHeight="1" x14ac:dyDescent="0.2">
      <c r="A3" s="105" t="s">
        <v>4</v>
      </c>
      <c r="B3" s="113" t="s">
        <v>5</v>
      </c>
      <c r="C3" s="197" t="s">
        <v>6</v>
      </c>
      <c r="D3" s="197"/>
      <c r="E3" s="197"/>
      <c r="F3" s="197" t="s">
        <v>7</v>
      </c>
      <c r="G3" s="197"/>
      <c r="H3" s="197" t="s">
        <v>8</v>
      </c>
      <c r="I3" s="197"/>
      <c r="J3" s="197" t="s">
        <v>9</v>
      </c>
      <c r="K3" s="197"/>
      <c r="L3" s="197"/>
      <c r="M3" s="106" t="s">
        <v>10</v>
      </c>
      <c r="N3" s="107" t="s">
        <v>11</v>
      </c>
      <c r="HR3" s="57"/>
      <c r="HS3" s="57"/>
      <c r="HT3" s="57"/>
      <c r="HU3" s="57"/>
      <c r="HV3" s="57"/>
      <c r="HW3" s="57"/>
      <c r="HX3" s="57"/>
      <c r="HY3" s="57"/>
      <c r="HZ3" s="57"/>
      <c r="IA3" s="57"/>
      <c r="IB3" s="57"/>
      <c r="IC3" s="57"/>
      <c r="ID3" s="57"/>
      <c r="IE3" s="57"/>
      <c r="IF3" s="57"/>
      <c r="IG3" s="57"/>
      <c r="IH3" s="57"/>
      <c r="II3" s="57"/>
      <c r="IJ3" s="57"/>
      <c r="IK3" s="57"/>
      <c r="IL3" s="57"/>
      <c r="IM3" s="57"/>
      <c r="IN3" s="57"/>
      <c r="IO3" s="57"/>
      <c r="IP3" s="57"/>
      <c r="IQ3" s="57"/>
      <c r="IR3" s="57"/>
      <c r="IS3" s="57"/>
      <c r="IT3" s="57"/>
      <c r="IU3" s="57"/>
      <c r="IV3" s="57"/>
    </row>
    <row r="4" spans="1:256" s="58" customFormat="1" ht="13.5" x14ac:dyDescent="0.2">
      <c r="A4" s="94"/>
      <c r="B4" s="19"/>
      <c r="C4" s="51" t="s">
        <v>12</v>
      </c>
      <c r="D4" s="20" t="s">
        <v>13</v>
      </c>
      <c r="E4" s="20" t="s">
        <v>14</v>
      </c>
      <c r="F4" s="52" t="s">
        <v>12</v>
      </c>
      <c r="G4" s="20" t="s">
        <v>13</v>
      </c>
      <c r="H4" s="52" t="s">
        <v>12</v>
      </c>
      <c r="I4" s="20" t="s">
        <v>13</v>
      </c>
      <c r="J4" s="52" t="s">
        <v>12</v>
      </c>
      <c r="K4" s="20" t="s">
        <v>13</v>
      </c>
      <c r="L4" s="20" t="s">
        <v>14</v>
      </c>
      <c r="M4" s="52" t="s">
        <v>12</v>
      </c>
      <c r="N4" s="92" t="s">
        <v>12</v>
      </c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  <c r="IS4" s="57"/>
      <c r="IT4" s="57"/>
      <c r="IU4" s="57"/>
      <c r="IV4" s="57"/>
    </row>
    <row r="5" spans="1:256" ht="12" customHeight="1" x14ac:dyDescent="0.2">
      <c r="A5" s="119">
        <v>1</v>
      </c>
      <c r="B5" s="124" t="s">
        <v>15</v>
      </c>
      <c r="C5" s="125">
        <v>2</v>
      </c>
      <c r="D5" s="126">
        <v>0</v>
      </c>
      <c r="E5" s="126">
        <v>0</v>
      </c>
      <c r="F5" s="125">
        <v>19</v>
      </c>
      <c r="G5" s="126">
        <v>1.54</v>
      </c>
      <c r="H5" s="125">
        <v>7</v>
      </c>
      <c r="I5" s="126">
        <v>0.38</v>
      </c>
      <c r="J5" s="125">
        <v>5</v>
      </c>
      <c r="K5" s="126">
        <v>0.155</v>
      </c>
      <c r="L5" s="126">
        <v>0</v>
      </c>
      <c r="M5" s="125">
        <v>12</v>
      </c>
      <c r="N5" s="127">
        <v>0</v>
      </c>
    </row>
    <row r="6" spans="1:256" ht="12" customHeight="1" x14ac:dyDescent="0.2">
      <c r="A6" s="119">
        <v>2</v>
      </c>
      <c r="B6" s="124" t="s">
        <v>16</v>
      </c>
      <c r="C6" s="125">
        <v>2</v>
      </c>
      <c r="D6" s="126">
        <v>0</v>
      </c>
      <c r="E6" s="126">
        <v>0</v>
      </c>
      <c r="F6" s="125">
        <v>5</v>
      </c>
      <c r="G6" s="126">
        <v>0.55000000000000004</v>
      </c>
      <c r="H6" s="125">
        <v>3</v>
      </c>
      <c r="I6" s="126">
        <v>0.35</v>
      </c>
      <c r="J6" s="125">
        <v>3</v>
      </c>
      <c r="K6" s="126">
        <v>0.25</v>
      </c>
      <c r="L6" s="126">
        <v>0.09</v>
      </c>
      <c r="M6" s="125">
        <v>0</v>
      </c>
      <c r="N6" s="127">
        <v>2</v>
      </c>
    </row>
    <row r="7" spans="1:256" ht="13.5" x14ac:dyDescent="0.2">
      <c r="A7" s="119">
        <v>3</v>
      </c>
      <c r="B7" s="124" t="s">
        <v>17</v>
      </c>
      <c r="C7" s="125">
        <v>2</v>
      </c>
      <c r="D7" s="126">
        <v>0</v>
      </c>
      <c r="E7" s="126">
        <v>0.04</v>
      </c>
      <c r="F7" s="125">
        <v>90</v>
      </c>
      <c r="G7" s="126">
        <v>6.15</v>
      </c>
      <c r="H7" s="125">
        <v>56</v>
      </c>
      <c r="I7" s="126">
        <v>4.25</v>
      </c>
      <c r="J7" s="125">
        <v>56</v>
      </c>
      <c r="K7" s="126">
        <v>4.25</v>
      </c>
      <c r="L7" s="126">
        <v>0</v>
      </c>
      <c r="M7" s="125">
        <v>34</v>
      </c>
      <c r="N7" s="127">
        <v>0</v>
      </c>
    </row>
    <row r="8" spans="1:256" ht="13.5" x14ac:dyDescent="0.2">
      <c r="A8" s="119">
        <v>4</v>
      </c>
      <c r="B8" s="124" t="s">
        <v>18</v>
      </c>
      <c r="C8" s="125">
        <v>1</v>
      </c>
      <c r="D8" s="126">
        <v>0</v>
      </c>
      <c r="E8" s="126">
        <v>0.02</v>
      </c>
      <c r="F8" s="125">
        <v>0</v>
      </c>
      <c r="G8" s="126">
        <v>0</v>
      </c>
      <c r="H8" s="125">
        <v>0</v>
      </c>
      <c r="I8" s="126">
        <v>0</v>
      </c>
      <c r="J8" s="125">
        <v>0</v>
      </c>
      <c r="K8" s="126">
        <v>0</v>
      </c>
      <c r="L8" s="126">
        <v>0</v>
      </c>
      <c r="M8" s="125">
        <v>0</v>
      </c>
      <c r="N8" s="127">
        <v>0</v>
      </c>
    </row>
    <row r="9" spans="1:256" ht="13.5" x14ac:dyDescent="0.2">
      <c r="A9" s="119">
        <v>5</v>
      </c>
      <c r="B9" s="124" t="s">
        <v>19</v>
      </c>
      <c r="C9" s="125">
        <v>1</v>
      </c>
      <c r="D9" s="126">
        <v>0</v>
      </c>
      <c r="E9" s="126">
        <v>0</v>
      </c>
      <c r="F9" s="125">
        <v>9</v>
      </c>
      <c r="G9" s="126">
        <v>0.06</v>
      </c>
      <c r="H9" s="125">
        <v>9</v>
      </c>
      <c r="I9" s="126">
        <v>0.06</v>
      </c>
      <c r="J9" s="125">
        <v>6</v>
      </c>
      <c r="K9" s="126">
        <v>0.04</v>
      </c>
      <c r="L9" s="126">
        <v>0</v>
      </c>
      <c r="M9" s="125">
        <v>1</v>
      </c>
      <c r="N9" s="127">
        <v>-1</v>
      </c>
    </row>
    <row r="10" spans="1:256" ht="13.5" x14ac:dyDescent="0.2">
      <c r="A10" s="119">
        <v>6</v>
      </c>
      <c r="B10" s="124" t="s">
        <v>20</v>
      </c>
      <c r="C10" s="125">
        <v>0</v>
      </c>
      <c r="D10" s="126">
        <v>0</v>
      </c>
      <c r="E10" s="126">
        <v>0</v>
      </c>
      <c r="F10" s="125">
        <v>3</v>
      </c>
      <c r="G10" s="126">
        <v>1.0999999999999999E-2</v>
      </c>
      <c r="H10" s="125">
        <v>3</v>
      </c>
      <c r="I10" s="126">
        <v>1.0999999999999999E-2</v>
      </c>
      <c r="J10" s="125">
        <v>3</v>
      </c>
      <c r="K10" s="126">
        <v>1.0999999999999999E-2</v>
      </c>
      <c r="L10" s="126">
        <v>4.0000000000000001E-3</v>
      </c>
      <c r="M10" s="125">
        <v>0</v>
      </c>
      <c r="N10" s="127">
        <v>0</v>
      </c>
    </row>
    <row r="11" spans="1:256" ht="13.5" x14ac:dyDescent="0.2">
      <c r="A11" s="119">
        <v>7</v>
      </c>
      <c r="B11" s="124" t="s">
        <v>21</v>
      </c>
      <c r="C11" s="125">
        <v>2</v>
      </c>
      <c r="D11" s="126">
        <v>0</v>
      </c>
      <c r="E11" s="126">
        <v>0.02</v>
      </c>
      <c r="F11" s="125">
        <v>0</v>
      </c>
      <c r="G11" s="126">
        <v>0</v>
      </c>
      <c r="H11" s="125">
        <v>0</v>
      </c>
      <c r="I11" s="126">
        <v>0</v>
      </c>
      <c r="J11" s="125">
        <v>0</v>
      </c>
      <c r="K11" s="126">
        <v>0</v>
      </c>
      <c r="L11" s="126">
        <v>0</v>
      </c>
      <c r="M11" s="125">
        <v>0</v>
      </c>
      <c r="N11" s="127">
        <v>0</v>
      </c>
    </row>
    <row r="12" spans="1:256" ht="13.5" x14ac:dyDescent="0.2">
      <c r="A12" s="119">
        <v>8</v>
      </c>
      <c r="B12" s="124" t="s">
        <v>22</v>
      </c>
      <c r="C12" s="125">
        <v>13</v>
      </c>
      <c r="D12" s="126">
        <v>0</v>
      </c>
      <c r="E12" s="126">
        <v>0.1</v>
      </c>
      <c r="F12" s="125">
        <v>15</v>
      </c>
      <c r="G12" s="126">
        <v>2.96</v>
      </c>
      <c r="H12" s="125">
        <v>12</v>
      </c>
      <c r="I12" s="126">
        <v>2.23</v>
      </c>
      <c r="J12" s="125">
        <v>7</v>
      </c>
      <c r="K12" s="126">
        <v>1.76</v>
      </c>
      <c r="L12" s="126">
        <v>0</v>
      </c>
      <c r="M12" s="125">
        <v>2</v>
      </c>
      <c r="N12" s="127">
        <v>1</v>
      </c>
    </row>
    <row r="13" spans="1:256" ht="13.5" x14ac:dyDescent="0.2">
      <c r="A13" s="119">
        <v>9</v>
      </c>
      <c r="B13" s="124" t="s">
        <v>23</v>
      </c>
      <c r="C13" s="125">
        <v>0</v>
      </c>
      <c r="D13" s="126">
        <v>0</v>
      </c>
      <c r="E13" s="126">
        <v>0</v>
      </c>
      <c r="F13" s="125">
        <v>24</v>
      </c>
      <c r="G13" s="126">
        <v>0.69</v>
      </c>
      <c r="H13" s="125">
        <v>24</v>
      </c>
      <c r="I13" s="126">
        <v>0.69</v>
      </c>
      <c r="J13" s="125">
        <v>24</v>
      </c>
      <c r="K13" s="126">
        <v>0.69</v>
      </c>
      <c r="L13" s="126">
        <v>0</v>
      </c>
      <c r="M13" s="125">
        <v>0</v>
      </c>
      <c r="N13" s="127">
        <v>0</v>
      </c>
    </row>
    <row r="14" spans="1:256" ht="13.5" x14ac:dyDescent="0.2">
      <c r="A14" s="119">
        <v>10</v>
      </c>
      <c r="B14" s="124" t="s">
        <v>24</v>
      </c>
      <c r="C14" s="125">
        <v>0</v>
      </c>
      <c r="D14" s="126">
        <v>0</v>
      </c>
      <c r="E14" s="126">
        <v>0</v>
      </c>
      <c r="F14" s="125">
        <v>0</v>
      </c>
      <c r="G14" s="126">
        <v>0</v>
      </c>
      <c r="H14" s="125">
        <v>0</v>
      </c>
      <c r="I14" s="126">
        <v>0</v>
      </c>
      <c r="J14" s="125">
        <v>0</v>
      </c>
      <c r="K14" s="126">
        <v>0</v>
      </c>
      <c r="L14" s="126">
        <v>0</v>
      </c>
      <c r="M14" s="125">
        <v>0</v>
      </c>
      <c r="N14" s="127">
        <v>0</v>
      </c>
    </row>
    <row r="15" spans="1:256" ht="13.5" x14ac:dyDescent="0.2">
      <c r="A15" s="119">
        <v>11</v>
      </c>
      <c r="B15" s="124" t="s">
        <v>25</v>
      </c>
      <c r="C15" s="125">
        <v>1</v>
      </c>
      <c r="D15" s="126">
        <v>0</v>
      </c>
      <c r="E15" s="126">
        <v>0.02</v>
      </c>
      <c r="F15" s="125">
        <v>1</v>
      </c>
      <c r="G15" s="126">
        <v>0.01</v>
      </c>
      <c r="H15" s="125">
        <v>1</v>
      </c>
      <c r="I15" s="126">
        <v>5.0000000000000001E-3</v>
      </c>
      <c r="J15" s="125">
        <v>1</v>
      </c>
      <c r="K15" s="126">
        <v>5.0000000000000001E-3</v>
      </c>
      <c r="L15" s="126">
        <v>1.2999999999999999E-3</v>
      </c>
      <c r="M15" s="125">
        <v>0</v>
      </c>
      <c r="N15" s="127">
        <v>0</v>
      </c>
    </row>
    <row r="16" spans="1:256" ht="13.5" x14ac:dyDescent="0.2">
      <c r="A16" s="119">
        <v>12</v>
      </c>
      <c r="B16" s="124" t="s">
        <v>26</v>
      </c>
      <c r="C16" s="125">
        <v>0</v>
      </c>
      <c r="D16" s="126">
        <v>0</v>
      </c>
      <c r="E16" s="126">
        <v>0</v>
      </c>
      <c r="F16" s="125">
        <v>2</v>
      </c>
      <c r="G16" s="126">
        <v>0</v>
      </c>
      <c r="H16" s="125">
        <v>3</v>
      </c>
      <c r="I16" s="126">
        <v>0.2</v>
      </c>
      <c r="J16" s="125">
        <v>1</v>
      </c>
      <c r="K16" s="126">
        <v>0.01</v>
      </c>
      <c r="L16" s="126">
        <v>0</v>
      </c>
      <c r="M16" s="125">
        <v>0</v>
      </c>
      <c r="N16" s="127">
        <v>-1</v>
      </c>
    </row>
    <row r="17" spans="1:225" ht="13.5" x14ac:dyDescent="0.2">
      <c r="A17" s="119">
        <v>13</v>
      </c>
      <c r="B17" s="124" t="s">
        <v>27</v>
      </c>
      <c r="C17" s="125">
        <v>0</v>
      </c>
      <c r="D17" s="126">
        <v>0</v>
      </c>
      <c r="E17" s="126">
        <v>0</v>
      </c>
      <c r="F17" s="125">
        <v>0</v>
      </c>
      <c r="G17" s="126">
        <v>0</v>
      </c>
      <c r="H17" s="125">
        <v>0</v>
      </c>
      <c r="I17" s="126">
        <v>0</v>
      </c>
      <c r="J17" s="125">
        <v>0</v>
      </c>
      <c r="K17" s="126">
        <v>0</v>
      </c>
      <c r="L17" s="126">
        <v>0</v>
      </c>
      <c r="M17" s="125">
        <v>0</v>
      </c>
      <c r="N17" s="127">
        <v>0</v>
      </c>
    </row>
    <row r="18" spans="1:225" ht="13.5" x14ac:dyDescent="0.2">
      <c r="A18" s="119">
        <v>14</v>
      </c>
      <c r="B18" s="124" t="s">
        <v>28</v>
      </c>
      <c r="C18" s="125">
        <v>0</v>
      </c>
      <c r="D18" s="126">
        <v>0</v>
      </c>
      <c r="E18" s="126">
        <v>0</v>
      </c>
      <c r="F18" s="125">
        <v>22</v>
      </c>
      <c r="G18" s="126">
        <v>1.7050000000000001</v>
      </c>
      <c r="H18" s="125">
        <v>22</v>
      </c>
      <c r="I18" s="126">
        <v>1.7050000000000001</v>
      </c>
      <c r="J18" s="125">
        <v>22</v>
      </c>
      <c r="K18" s="126">
        <v>1.2789999999999999</v>
      </c>
      <c r="L18" s="126">
        <v>0.94099999999999995</v>
      </c>
      <c r="M18" s="125">
        <v>0</v>
      </c>
      <c r="N18" s="127">
        <v>0</v>
      </c>
    </row>
    <row r="19" spans="1:225" ht="13.5" x14ac:dyDescent="0.2">
      <c r="A19" s="119">
        <v>15</v>
      </c>
      <c r="B19" s="124" t="s">
        <v>29</v>
      </c>
      <c r="C19" s="125">
        <v>1</v>
      </c>
      <c r="D19" s="126">
        <v>0</v>
      </c>
      <c r="E19" s="126">
        <v>0</v>
      </c>
      <c r="F19" s="125">
        <v>0</v>
      </c>
      <c r="G19" s="126">
        <v>0</v>
      </c>
      <c r="H19" s="125">
        <v>0</v>
      </c>
      <c r="I19" s="126">
        <v>0</v>
      </c>
      <c r="J19" s="125">
        <v>0</v>
      </c>
      <c r="K19" s="126">
        <v>0</v>
      </c>
      <c r="L19" s="126">
        <v>0</v>
      </c>
      <c r="M19" s="125">
        <v>0</v>
      </c>
      <c r="N19" s="127">
        <v>0</v>
      </c>
    </row>
    <row r="20" spans="1:225" ht="13.5" x14ac:dyDescent="0.2">
      <c r="A20" s="119">
        <v>16</v>
      </c>
      <c r="B20" s="124" t="s">
        <v>30</v>
      </c>
      <c r="C20" s="125">
        <v>5</v>
      </c>
      <c r="D20" s="126">
        <v>0</v>
      </c>
      <c r="E20" s="126">
        <v>0.06</v>
      </c>
      <c r="F20" s="125">
        <v>76</v>
      </c>
      <c r="G20" s="126">
        <v>3.653</v>
      </c>
      <c r="H20" s="125">
        <v>43</v>
      </c>
      <c r="I20" s="126">
        <v>1.448</v>
      </c>
      <c r="J20" s="125">
        <v>31</v>
      </c>
      <c r="K20" s="126">
        <v>1.1830000000000001</v>
      </c>
      <c r="L20" s="126">
        <v>0</v>
      </c>
      <c r="M20" s="125">
        <v>13</v>
      </c>
      <c r="N20" s="127">
        <v>20</v>
      </c>
    </row>
    <row r="21" spans="1:225" ht="13.5" x14ac:dyDescent="0.2">
      <c r="A21" s="119">
        <v>17</v>
      </c>
      <c r="B21" s="124" t="s">
        <v>31</v>
      </c>
      <c r="C21" s="125">
        <v>0</v>
      </c>
      <c r="D21" s="126">
        <v>0</v>
      </c>
      <c r="E21" s="126">
        <v>0</v>
      </c>
      <c r="F21" s="125">
        <v>0</v>
      </c>
      <c r="G21" s="126">
        <v>0</v>
      </c>
      <c r="H21" s="125">
        <v>0</v>
      </c>
      <c r="I21" s="126">
        <v>0</v>
      </c>
      <c r="J21" s="125">
        <v>0</v>
      </c>
      <c r="K21" s="126">
        <v>0</v>
      </c>
      <c r="L21" s="126">
        <v>0</v>
      </c>
      <c r="M21" s="125">
        <v>0</v>
      </c>
      <c r="N21" s="127">
        <v>0</v>
      </c>
    </row>
    <row r="22" spans="1:225" ht="13.5" x14ac:dyDescent="0.2">
      <c r="A22" s="119">
        <v>18</v>
      </c>
      <c r="B22" s="124" t="s">
        <v>32</v>
      </c>
      <c r="C22" s="125">
        <v>0</v>
      </c>
      <c r="D22" s="126">
        <v>0</v>
      </c>
      <c r="E22" s="126">
        <v>0</v>
      </c>
      <c r="F22" s="125">
        <v>0</v>
      </c>
      <c r="G22" s="126">
        <v>0</v>
      </c>
      <c r="H22" s="125">
        <v>0</v>
      </c>
      <c r="I22" s="126">
        <v>0</v>
      </c>
      <c r="J22" s="125">
        <v>0</v>
      </c>
      <c r="K22" s="126">
        <v>0</v>
      </c>
      <c r="L22" s="126">
        <v>0</v>
      </c>
      <c r="M22" s="125">
        <v>0</v>
      </c>
      <c r="N22" s="127">
        <v>0</v>
      </c>
    </row>
    <row r="23" spans="1:225" ht="13.5" x14ac:dyDescent="0.2">
      <c r="A23" s="119">
        <v>19</v>
      </c>
      <c r="B23" s="124" t="s">
        <v>33</v>
      </c>
      <c r="C23" s="125">
        <v>12</v>
      </c>
      <c r="D23" s="126">
        <v>0</v>
      </c>
      <c r="E23" s="126">
        <v>0.1</v>
      </c>
      <c r="F23" s="125">
        <v>161</v>
      </c>
      <c r="G23" s="126">
        <v>3.9</v>
      </c>
      <c r="H23" s="125">
        <v>56</v>
      </c>
      <c r="I23" s="126">
        <v>0.85</v>
      </c>
      <c r="J23" s="125">
        <v>40</v>
      </c>
      <c r="K23" s="126">
        <v>2.15</v>
      </c>
      <c r="L23" s="126">
        <v>0.4</v>
      </c>
      <c r="M23" s="125">
        <v>0</v>
      </c>
      <c r="N23" s="127">
        <v>105</v>
      </c>
    </row>
    <row r="24" spans="1:225" ht="13.5" x14ac:dyDescent="0.2">
      <c r="A24" s="119">
        <v>20</v>
      </c>
      <c r="B24" s="124" t="s">
        <v>34</v>
      </c>
      <c r="C24" s="125">
        <v>0</v>
      </c>
      <c r="D24" s="126">
        <v>0</v>
      </c>
      <c r="E24" s="126">
        <v>0</v>
      </c>
      <c r="F24" s="125">
        <v>0</v>
      </c>
      <c r="G24" s="126">
        <v>0</v>
      </c>
      <c r="H24" s="125">
        <v>0</v>
      </c>
      <c r="I24" s="126">
        <v>0</v>
      </c>
      <c r="J24" s="125">
        <v>0</v>
      </c>
      <c r="K24" s="126">
        <v>0</v>
      </c>
      <c r="L24" s="126">
        <v>0</v>
      </c>
      <c r="M24" s="125">
        <v>0</v>
      </c>
      <c r="N24" s="127">
        <v>0</v>
      </c>
    </row>
    <row r="25" spans="1:225" ht="13.5" x14ac:dyDescent="0.2">
      <c r="A25" s="119">
        <v>21</v>
      </c>
      <c r="B25" s="124" t="s">
        <v>35</v>
      </c>
      <c r="C25" s="125">
        <v>0</v>
      </c>
      <c r="D25" s="126">
        <v>0</v>
      </c>
      <c r="E25" s="126">
        <v>0</v>
      </c>
      <c r="F25" s="125">
        <v>0</v>
      </c>
      <c r="G25" s="126">
        <v>0</v>
      </c>
      <c r="H25" s="125">
        <v>0</v>
      </c>
      <c r="I25" s="126">
        <v>0</v>
      </c>
      <c r="J25" s="125">
        <v>0</v>
      </c>
      <c r="K25" s="126">
        <v>0</v>
      </c>
      <c r="L25" s="126">
        <v>0</v>
      </c>
      <c r="M25" s="125">
        <v>0</v>
      </c>
      <c r="N25" s="127">
        <v>0</v>
      </c>
    </row>
    <row r="26" spans="1:225" ht="13.5" x14ac:dyDescent="0.2">
      <c r="A26" s="119">
        <v>22</v>
      </c>
      <c r="B26" s="124" t="s">
        <v>36</v>
      </c>
      <c r="C26" s="125">
        <v>0</v>
      </c>
      <c r="D26" s="126">
        <v>0</v>
      </c>
      <c r="E26" s="126">
        <v>0</v>
      </c>
      <c r="F26" s="125">
        <v>0</v>
      </c>
      <c r="G26" s="126">
        <v>0</v>
      </c>
      <c r="H26" s="125">
        <v>0</v>
      </c>
      <c r="I26" s="126">
        <v>0</v>
      </c>
      <c r="J26" s="125">
        <v>0</v>
      </c>
      <c r="K26" s="126">
        <v>0</v>
      </c>
      <c r="L26" s="126">
        <v>0</v>
      </c>
      <c r="M26" s="125">
        <v>0</v>
      </c>
      <c r="N26" s="127">
        <v>0</v>
      </c>
    </row>
    <row r="27" spans="1:225" ht="13.5" x14ac:dyDescent="0.2">
      <c r="A27" s="119">
        <v>23</v>
      </c>
      <c r="B27" s="124" t="s">
        <v>37</v>
      </c>
      <c r="C27" s="125">
        <v>0</v>
      </c>
      <c r="D27" s="126">
        <v>0</v>
      </c>
      <c r="E27" s="126">
        <v>0</v>
      </c>
      <c r="F27" s="125">
        <v>10</v>
      </c>
      <c r="G27" s="126">
        <v>0.312</v>
      </c>
      <c r="H27" s="125">
        <v>6</v>
      </c>
      <c r="I27" s="126">
        <v>0.29399999999999998</v>
      </c>
      <c r="J27" s="125">
        <v>5</v>
      </c>
      <c r="K27" s="126">
        <v>0.19600000000000001</v>
      </c>
      <c r="L27" s="126">
        <v>7.0000000000000001E-3</v>
      </c>
      <c r="M27" s="125">
        <v>4</v>
      </c>
      <c r="N27" s="127">
        <v>0</v>
      </c>
    </row>
    <row r="28" spans="1:225" ht="13.5" x14ac:dyDescent="0.2">
      <c r="A28" s="119">
        <v>24</v>
      </c>
      <c r="B28" s="124" t="s">
        <v>38</v>
      </c>
      <c r="C28" s="125">
        <v>1</v>
      </c>
      <c r="D28" s="126">
        <v>0</v>
      </c>
      <c r="E28" s="126">
        <v>0</v>
      </c>
      <c r="F28" s="125">
        <v>0</v>
      </c>
      <c r="G28" s="126">
        <v>0</v>
      </c>
      <c r="H28" s="125">
        <v>0</v>
      </c>
      <c r="I28" s="126">
        <v>0</v>
      </c>
      <c r="J28" s="125">
        <v>0</v>
      </c>
      <c r="K28" s="126">
        <v>0</v>
      </c>
      <c r="L28" s="126">
        <v>0</v>
      </c>
      <c r="M28" s="125">
        <v>0</v>
      </c>
      <c r="N28" s="127">
        <v>0</v>
      </c>
    </row>
    <row r="29" spans="1:225" ht="13.5" x14ac:dyDescent="0.2">
      <c r="A29" s="119">
        <v>25</v>
      </c>
      <c r="B29" s="124" t="s">
        <v>39</v>
      </c>
      <c r="C29" s="125">
        <v>2</v>
      </c>
      <c r="D29" s="126">
        <v>0</v>
      </c>
      <c r="E29" s="126">
        <v>0.02</v>
      </c>
      <c r="F29" s="125">
        <v>0</v>
      </c>
      <c r="G29" s="126">
        <v>0</v>
      </c>
      <c r="H29" s="125">
        <v>0</v>
      </c>
      <c r="I29" s="126">
        <v>0</v>
      </c>
      <c r="J29" s="125">
        <v>0</v>
      </c>
      <c r="K29" s="126">
        <v>0</v>
      </c>
      <c r="L29" s="126">
        <v>0</v>
      </c>
      <c r="M29" s="125">
        <v>0</v>
      </c>
      <c r="N29" s="127">
        <v>0</v>
      </c>
    </row>
    <row r="30" spans="1:225" ht="13.5" x14ac:dyDescent="0.2">
      <c r="A30" s="119">
        <v>26</v>
      </c>
      <c r="B30" s="124" t="s">
        <v>40</v>
      </c>
      <c r="C30" s="125">
        <v>1</v>
      </c>
      <c r="D30" s="126">
        <v>0</v>
      </c>
      <c r="E30" s="126">
        <v>0</v>
      </c>
      <c r="F30" s="125">
        <v>7</v>
      </c>
      <c r="G30" s="126">
        <v>0.12</v>
      </c>
      <c r="H30" s="125">
        <v>5</v>
      </c>
      <c r="I30" s="126">
        <v>2.5000000000000001E-2</v>
      </c>
      <c r="J30" s="125">
        <v>5</v>
      </c>
      <c r="K30" s="126">
        <v>2.5000000000000001E-2</v>
      </c>
      <c r="L30" s="126">
        <v>0</v>
      </c>
      <c r="M30" s="125">
        <v>2</v>
      </c>
      <c r="N30" s="127">
        <v>0</v>
      </c>
    </row>
    <row r="31" spans="1:225" ht="13.5" x14ac:dyDescent="0.2">
      <c r="A31" s="119">
        <v>27</v>
      </c>
      <c r="B31" s="124" t="s">
        <v>41</v>
      </c>
      <c r="C31" s="125">
        <v>1</v>
      </c>
      <c r="D31" s="126">
        <v>0</v>
      </c>
      <c r="E31" s="126">
        <v>0</v>
      </c>
      <c r="F31" s="125">
        <v>25</v>
      </c>
      <c r="G31" s="126">
        <v>0.32</v>
      </c>
      <c r="H31" s="125">
        <v>22</v>
      </c>
      <c r="I31" s="126">
        <v>0.26</v>
      </c>
      <c r="J31" s="125">
        <v>22</v>
      </c>
      <c r="K31" s="126">
        <v>0.26</v>
      </c>
      <c r="L31" s="126">
        <v>0</v>
      </c>
      <c r="M31" s="125">
        <v>3</v>
      </c>
      <c r="N31" s="127">
        <v>0</v>
      </c>
    </row>
    <row r="32" spans="1:225" s="61" customFormat="1" ht="13.5" x14ac:dyDescent="0.2">
      <c r="A32" s="66"/>
      <c r="B32" s="21" t="s">
        <v>42</v>
      </c>
      <c r="C32" s="22">
        <f t="shared" ref="C32:N32" si="0">SUM(C5:C31)</f>
        <v>47</v>
      </c>
      <c r="D32" s="23">
        <f t="shared" si="0"/>
        <v>0</v>
      </c>
      <c r="E32" s="23">
        <f t="shared" si="0"/>
        <v>0.38</v>
      </c>
      <c r="F32" s="22">
        <f t="shared" si="0"/>
        <v>469</v>
      </c>
      <c r="G32" s="23">
        <f t="shared" si="0"/>
        <v>21.981000000000002</v>
      </c>
      <c r="H32" s="22">
        <f t="shared" si="0"/>
        <v>272</v>
      </c>
      <c r="I32" s="23">
        <f t="shared" si="0"/>
        <v>12.758000000000001</v>
      </c>
      <c r="J32" s="22">
        <f t="shared" si="0"/>
        <v>231</v>
      </c>
      <c r="K32" s="23">
        <f t="shared" si="0"/>
        <v>12.263999999999999</v>
      </c>
      <c r="L32" s="23">
        <f t="shared" si="0"/>
        <v>1.4433</v>
      </c>
      <c r="M32" s="22">
        <f t="shared" si="0"/>
        <v>71</v>
      </c>
      <c r="N32" s="67">
        <f t="shared" si="0"/>
        <v>126</v>
      </c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</row>
    <row r="33" spans="1:14" ht="13.5" x14ac:dyDescent="0.2">
      <c r="A33" s="119">
        <v>28</v>
      </c>
      <c r="B33" s="124" t="s">
        <v>43</v>
      </c>
      <c r="C33" s="125">
        <v>1</v>
      </c>
      <c r="D33" s="126">
        <v>0</v>
      </c>
      <c r="E33" s="126">
        <v>0</v>
      </c>
      <c r="F33" s="125">
        <v>0</v>
      </c>
      <c r="G33" s="126">
        <v>0</v>
      </c>
      <c r="H33" s="125">
        <v>0</v>
      </c>
      <c r="I33" s="126">
        <v>0</v>
      </c>
      <c r="J33" s="125">
        <v>0</v>
      </c>
      <c r="K33" s="126">
        <v>0</v>
      </c>
      <c r="L33" s="126">
        <v>0</v>
      </c>
      <c r="M33" s="125">
        <v>0</v>
      </c>
      <c r="N33" s="127">
        <v>0</v>
      </c>
    </row>
    <row r="34" spans="1:14" ht="13.5" x14ac:dyDescent="0.2">
      <c r="A34" s="119">
        <v>29</v>
      </c>
      <c r="B34" s="124" t="s">
        <v>44</v>
      </c>
      <c r="C34" s="125">
        <v>0</v>
      </c>
      <c r="D34" s="126">
        <v>0</v>
      </c>
      <c r="E34" s="126">
        <v>0</v>
      </c>
      <c r="F34" s="125">
        <v>0</v>
      </c>
      <c r="G34" s="126">
        <v>0</v>
      </c>
      <c r="H34" s="125">
        <v>0</v>
      </c>
      <c r="I34" s="126">
        <v>0</v>
      </c>
      <c r="J34" s="125">
        <v>0</v>
      </c>
      <c r="K34" s="126">
        <v>0</v>
      </c>
      <c r="L34" s="126">
        <v>0</v>
      </c>
      <c r="M34" s="125">
        <v>0</v>
      </c>
      <c r="N34" s="127">
        <v>0</v>
      </c>
    </row>
    <row r="35" spans="1:14" ht="13.5" x14ac:dyDescent="0.2">
      <c r="A35" s="119">
        <v>30</v>
      </c>
      <c r="B35" s="124" t="s">
        <v>45</v>
      </c>
      <c r="C35" s="125">
        <v>0</v>
      </c>
      <c r="D35" s="126">
        <v>0</v>
      </c>
      <c r="E35" s="126">
        <v>0</v>
      </c>
      <c r="F35" s="125">
        <v>0</v>
      </c>
      <c r="G35" s="126">
        <v>0</v>
      </c>
      <c r="H35" s="125">
        <v>0</v>
      </c>
      <c r="I35" s="126">
        <v>0</v>
      </c>
      <c r="J35" s="125">
        <v>0</v>
      </c>
      <c r="K35" s="126">
        <v>0</v>
      </c>
      <c r="L35" s="126">
        <v>0</v>
      </c>
      <c r="M35" s="125">
        <v>0</v>
      </c>
      <c r="N35" s="127">
        <v>0</v>
      </c>
    </row>
    <row r="36" spans="1:14" ht="13.5" x14ac:dyDescent="0.2">
      <c r="A36" s="119">
        <v>31</v>
      </c>
      <c r="B36" s="124" t="s">
        <v>46</v>
      </c>
      <c r="C36" s="125">
        <v>0</v>
      </c>
      <c r="D36" s="126">
        <v>0</v>
      </c>
      <c r="E36" s="126">
        <v>0</v>
      </c>
      <c r="F36" s="125">
        <v>0</v>
      </c>
      <c r="G36" s="126">
        <v>0</v>
      </c>
      <c r="H36" s="125">
        <v>0</v>
      </c>
      <c r="I36" s="126">
        <v>0</v>
      </c>
      <c r="J36" s="125">
        <v>0</v>
      </c>
      <c r="K36" s="126">
        <v>0</v>
      </c>
      <c r="L36" s="126">
        <v>0</v>
      </c>
      <c r="M36" s="125">
        <v>0</v>
      </c>
      <c r="N36" s="127">
        <v>0</v>
      </c>
    </row>
    <row r="37" spans="1:14" ht="13.5" x14ac:dyDescent="0.2">
      <c r="A37" s="119">
        <v>32</v>
      </c>
      <c r="B37" s="124" t="s">
        <v>47</v>
      </c>
      <c r="C37" s="125">
        <v>0</v>
      </c>
      <c r="D37" s="126">
        <v>0</v>
      </c>
      <c r="E37" s="126">
        <v>0</v>
      </c>
      <c r="F37" s="125">
        <v>0</v>
      </c>
      <c r="G37" s="126">
        <v>0</v>
      </c>
      <c r="H37" s="125">
        <v>0</v>
      </c>
      <c r="I37" s="126">
        <v>0</v>
      </c>
      <c r="J37" s="125">
        <v>0</v>
      </c>
      <c r="K37" s="126">
        <v>0</v>
      </c>
      <c r="L37" s="126">
        <v>0</v>
      </c>
      <c r="M37" s="125">
        <v>0</v>
      </c>
      <c r="N37" s="127">
        <v>0</v>
      </c>
    </row>
    <row r="38" spans="1:14" ht="13.5" x14ac:dyDescent="0.2">
      <c r="A38" s="119">
        <v>33</v>
      </c>
      <c r="B38" s="124" t="s">
        <v>48</v>
      </c>
      <c r="C38" s="125">
        <v>3</v>
      </c>
      <c r="D38" s="126">
        <v>0</v>
      </c>
      <c r="E38" s="126">
        <v>0</v>
      </c>
      <c r="F38" s="125">
        <v>0</v>
      </c>
      <c r="G38" s="126">
        <v>0</v>
      </c>
      <c r="H38" s="125">
        <v>0</v>
      </c>
      <c r="I38" s="126">
        <v>0</v>
      </c>
      <c r="J38" s="125">
        <v>0</v>
      </c>
      <c r="K38" s="126">
        <v>0</v>
      </c>
      <c r="L38" s="126">
        <v>0</v>
      </c>
      <c r="M38" s="125">
        <v>0</v>
      </c>
      <c r="N38" s="127">
        <v>0</v>
      </c>
    </row>
    <row r="39" spans="1:14" ht="13.5" x14ac:dyDescent="0.2">
      <c r="A39" s="119">
        <v>34</v>
      </c>
      <c r="B39" s="124" t="s">
        <v>49</v>
      </c>
      <c r="C39" s="125">
        <v>0</v>
      </c>
      <c r="D39" s="126">
        <v>0</v>
      </c>
      <c r="E39" s="126">
        <v>0</v>
      </c>
      <c r="F39" s="125">
        <v>0</v>
      </c>
      <c r="G39" s="126">
        <v>0</v>
      </c>
      <c r="H39" s="125">
        <v>0</v>
      </c>
      <c r="I39" s="126">
        <v>0</v>
      </c>
      <c r="J39" s="125">
        <v>0</v>
      </c>
      <c r="K39" s="126">
        <v>0</v>
      </c>
      <c r="L39" s="126">
        <v>0</v>
      </c>
      <c r="M39" s="125">
        <v>0</v>
      </c>
      <c r="N39" s="127">
        <v>0</v>
      </c>
    </row>
    <row r="40" spans="1:14" ht="13.5" x14ac:dyDescent="0.2">
      <c r="A40" s="119">
        <v>35</v>
      </c>
      <c r="B40" s="124" t="s">
        <v>50</v>
      </c>
      <c r="C40" s="125">
        <v>0</v>
      </c>
      <c r="D40" s="126">
        <v>0</v>
      </c>
      <c r="E40" s="126">
        <v>0</v>
      </c>
      <c r="F40" s="125">
        <v>0</v>
      </c>
      <c r="G40" s="126">
        <v>0</v>
      </c>
      <c r="H40" s="125">
        <v>0</v>
      </c>
      <c r="I40" s="126">
        <v>0</v>
      </c>
      <c r="J40" s="125">
        <v>0</v>
      </c>
      <c r="K40" s="126">
        <v>0</v>
      </c>
      <c r="L40" s="126">
        <v>0</v>
      </c>
      <c r="M40" s="125">
        <v>0</v>
      </c>
      <c r="N40" s="127">
        <v>0</v>
      </c>
    </row>
    <row r="41" spans="1:14" ht="13.5" x14ac:dyDescent="0.2">
      <c r="A41" s="119">
        <v>36</v>
      </c>
      <c r="B41" s="124" t="s">
        <v>51</v>
      </c>
      <c r="C41" s="125">
        <v>0</v>
      </c>
      <c r="D41" s="126">
        <v>0</v>
      </c>
      <c r="E41" s="126">
        <v>0</v>
      </c>
      <c r="F41" s="125">
        <v>0</v>
      </c>
      <c r="G41" s="126">
        <v>0</v>
      </c>
      <c r="H41" s="125">
        <v>0</v>
      </c>
      <c r="I41" s="126">
        <v>0</v>
      </c>
      <c r="J41" s="125">
        <v>0</v>
      </c>
      <c r="K41" s="126">
        <v>0</v>
      </c>
      <c r="L41" s="126">
        <v>0</v>
      </c>
      <c r="M41" s="125">
        <v>0</v>
      </c>
      <c r="N41" s="127">
        <v>0</v>
      </c>
    </row>
    <row r="42" spans="1:14" ht="13.5" x14ac:dyDescent="0.2">
      <c r="A42" s="119">
        <v>37</v>
      </c>
      <c r="B42" s="124" t="s">
        <v>52</v>
      </c>
      <c r="C42" s="125">
        <v>0</v>
      </c>
      <c r="D42" s="126">
        <v>0</v>
      </c>
      <c r="E42" s="126">
        <v>0</v>
      </c>
      <c r="F42" s="125">
        <v>0</v>
      </c>
      <c r="G42" s="126">
        <v>0</v>
      </c>
      <c r="H42" s="125">
        <v>0</v>
      </c>
      <c r="I42" s="126">
        <v>0</v>
      </c>
      <c r="J42" s="125">
        <v>0</v>
      </c>
      <c r="K42" s="126">
        <v>0</v>
      </c>
      <c r="L42" s="126">
        <v>0</v>
      </c>
      <c r="M42" s="125">
        <v>0</v>
      </c>
      <c r="N42" s="127">
        <v>0</v>
      </c>
    </row>
    <row r="43" spans="1:14" ht="13.5" x14ac:dyDescent="0.2">
      <c r="A43" s="119">
        <v>38</v>
      </c>
      <c r="B43" s="124" t="s">
        <v>53</v>
      </c>
      <c r="C43" s="125">
        <v>0</v>
      </c>
      <c r="D43" s="126">
        <v>0</v>
      </c>
      <c r="E43" s="126">
        <v>0</v>
      </c>
      <c r="F43" s="125">
        <v>0</v>
      </c>
      <c r="G43" s="126">
        <v>0</v>
      </c>
      <c r="H43" s="125">
        <v>0</v>
      </c>
      <c r="I43" s="126">
        <v>0</v>
      </c>
      <c r="J43" s="125">
        <v>0</v>
      </c>
      <c r="K43" s="126">
        <v>0</v>
      </c>
      <c r="L43" s="126">
        <v>0</v>
      </c>
      <c r="M43" s="125">
        <v>0</v>
      </c>
      <c r="N43" s="127">
        <v>0</v>
      </c>
    </row>
    <row r="44" spans="1:14" ht="13.5" x14ac:dyDescent="0.2">
      <c r="A44" s="119">
        <v>39</v>
      </c>
      <c r="B44" s="124" t="s">
        <v>54</v>
      </c>
      <c r="C44" s="125">
        <v>0</v>
      </c>
      <c r="D44" s="126">
        <v>0</v>
      </c>
      <c r="E44" s="126">
        <v>0</v>
      </c>
      <c r="F44" s="125">
        <v>0</v>
      </c>
      <c r="G44" s="126">
        <v>0</v>
      </c>
      <c r="H44" s="125">
        <v>0</v>
      </c>
      <c r="I44" s="126">
        <v>0</v>
      </c>
      <c r="J44" s="125">
        <v>0</v>
      </c>
      <c r="K44" s="126">
        <v>0</v>
      </c>
      <c r="L44" s="126">
        <v>0</v>
      </c>
      <c r="M44" s="125">
        <v>0</v>
      </c>
      <c r="N44" s="127">
        <v>0</v>
      </c>
    </row>
    <row r="45" spans="1:14" ht="13.5" x14ac:dyDescent="0.2">
      <c r="A45" s="119">
        <v>40</v>
      </c>
      <c r="B45" s="124" t="s">
        <v>55</v>
      </c>
      <c r="C45" s="125">
        <v>0</v>
      </c>
      <c r="D45" s="126">
        <v>0</v>
      </c>
      <c r="E45" s="126">
        <v>0</v>
      </c>
      <c r="F45" s="125">
        <v>0</v>
      </c>
      <c r="G45" s="126">
        <v>0</v>
      </c>
      <c r="H45" s="125">
        <v>0</v>
      </c>
      <c r="I45" s="126">
        <v>0</v>
      </c>
      <c r="J45" s="125">
        <v>0</v>
      </c>
      <c r="K45" s="126">
        <v>0</v>
      </c>
      <c r="L45" s="126">
        <v>0</v>
      </c>
      <c r="M45" s="125">
        <v>0</v>
      </c>
      <c r="N45" s="127">
        <v>0</v>
      </c>
    </row>
    <row r="46" spans="1:14" ht="13.5" x14ac:dyDescent="0.2">
      <c r="A46" s="119">
        <v>41</v>
      </c>
      <c r="B46" s="124" t="s">
        <v>56</v>
      </c>
      <c r="C46" s="125">
        <v>0</v>
      </c>
      <c r="D46" s="126">
        <v>0</v>
      </c>
      <c r="E46" s="126">
        <v>0</v>
      </c>
      <c r="F46" s="125">
        <v>0</v>
      </c>
      <c r="G46" s="126">
        <v>0</v>
      </c>
      <c r="H46" s="125">
        <v>0</v>
      </c>
      <c r="I46" s="126">
        <v>0</v>
      </c>
      <c r="J46" s="125">
        <v>0</v>
      </c>
      <c r="K46" s="126">
        <v>0</v>
      </c>
      <c r="L46" s="126">
        <v>0</v>
      </c>
      <c r="M46" s="125">
        <v>0</v>
      </c>
      <c r="N46" s="127">
        <v>0</v>
      </c>
    </row>
    <row r="47" spans="1:14" ht="13.5" x14ac:dyDescent="0.2">
      <c r="A47" s="119">
        <v>42</v>
      </c>
      <c r="B47" s="124" t="s">
        <v>57</v>
      </c>
      <c r="C47" s="125">
        <v>0</v>
      </c>
      <c r="D47" s="126">
        <v>0</v>
      </c>
      <c r="E47" s="126">
        <v>0</v>
      </c>
      <c r="F47" s="125">
        <v>0</v>
      </c>
      <c r="G47" s="126">
        <v>0</v>
      </c>
      <c r="H47" s="125">
        <v>0</v>
      </c>
      <c r="I47" s="126">
        <v>0</v>
      </c>
      <c r="J47" s="125">
        <v>0</v>
      </c>
      <c r="K47" s="126">
        <v>0</v>
      </c>
      <c r="L47" s="126">
        <v>0</v>
      </c>
      <c r="M47" s="125">
        <v>0</v>
      </c>
      <c r="N47" s="127">
        <v>0</v>
      </c>
    </row>
    <row r="48" spans="1:14" ht="13.5" x14ac:dyDescent="0.2">
      <c r="A48" s="119">
        <v>43</v>
      </c>
      <c r="B48" s="124" t="s">
        <v>58</v>
      </c>
      <c r="C48" s="125">
        <v>0</v>
      </c>
      <c r="D48" s="126">
        <v>0</v>
      </c>
      <c r="E48" s="126">
        <v>0</v>
      </c>
      <c r="F48" s="125">
        <v>0</v>
      </c>
      <c r="G48" s="126">
        <v>0</v>
      </c>
      <c r="H48" s="125">
        <v>0</v>
      </c>
      <c r="I48" s="126">
        <v>0</v>
      </c>
      <c r="J48" s="125">
        <v>0</v>
      </c>
      <c r="K48" s="126">
        <v>0</v>
      </c>
      <c r="L48" s="126">
        <v>0</v>
      </c>
      <c r="M48" s="125">
        <v>0</v>
      </c>
      <c r="N48" s="127">
        <v>0</v>
      </c>
    </row>
    <row r="49" spans="1:225" ht="13.5" x14ac:dyDescent="0.2">
      <c r="A49" s="119">
        <v>44</v>
      </c>
      <c r="B49" s="124" t="s">
        <v>59</v>
      </c>
      <c r="C49" s="125">
        <v>0</v>
      </c>
      <c r="D49" s="126">
        <v>0</v>
      </c>
      <c r="E49" s="126">
        <v>0</v>
      </c>
      <c r="F49" s="125">
        <v>0</v>
      </c>
      <c r="G49" s="126">
        <v>0</v>
      </c>
      <c r="H49" s="125">
        <v>0</v>
      </c>
      <c r="I49" s="126">
        <v>0</v>
      </c>
      <c r="J49" s="125">
        <v>0</v>
      </c>
      <c r="K49" s="126">
        <v>0</v>
      </c>
      <c r="L49" s="126">
        <v>0</v>
      </c>
      <c r="M49" s="125">
        <v>0</v>
      </c>
      <c r="N49" s="127">
        <v>0</v>
      </c>
    </row>
    <row r="50" spans="1:225" s="61" customFormat="1" ht="13.5" x14ac:dyDescent="0.2">
      <c r="A50" s="68"/>
      <c r="B50" s="21" t="s">
        <v>60</v>
      </c>
      <c r="C50" s="22">
        <f t="shared" ref="C50:N50" si="1">SUM(C33:C49)</f>
        <v>4</v>
      </c>
      <c r="D50" s="23">
        <f t="shared" si="1"/>
        <v>0</v>
      </c>
      <c r="E50" s="23">
        <f t="shared" si="1"/>
        <v>0</v>
      </c>
      <c r="F50" s="22">
        <f t="shared" si="1"/>
        <v>0</v>
      </c>
      <c r="G50" s="23">
        <f t="shared" si="1"/>
        <v>0</v>
      </c>
      <c r="H50" s="22">
        <f t="shared" si="1"/>
        <v>0</v>
      </c>
      <c r="I50" s="23">
        <f t="shared" si="1"/>
        <v>0</v>
      </c>
      <c r="J50" s="22">
        <f t="shared" si="1"/>
        <v>0</v>
      </c>
      <c r="K50" s="23">
        <f t="shared" si="1"/>
        <v>0</v>
      </c>
      <c r="L50" s="23">
        <f t="shared" si="1"/>
        <v>0</v>
      </c>
      <c r="M50" s="22">
        <f t="shared" si="1"/>
        <v>0</v>
      </c>
      <c r="N50" s="67">
        <f t="shared" si="1"/>
        <v>0</v>
      </c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</row>
    <row r="51" spans="1:225" ht="13.5" x14ac:dyDescent="0.2">
      <c r="A51" s="123">
        <v>45</v>
      </c>
      <c r="B51" s="124" t="s">
        <v>61</v>
      </c>
      <c r="C51" s="125">
        <v>0</v>
      </c>
      <c r="D51" s="126">
        <v>0</v>
      </c>
      <c r="E51" s="126">
        <v>0</v>
      </c>
      <c r="F51" s="125">
        <v>0</v>
      </c>
      <c r="G51" s="126">
        <v>0</v>
      </c>
      <c r="H51" s="125">
        <v>0</v>
      </c>
      <c r="I51" s="126">
        <v>0</v>
      </c>
      <c r="J51" s="125">
        <v>0</v>
      </c>
      <c r="K51" s="126">
        <v>0</v>
      </c>
      <c r="L51" s="126">
        <v>0</v>
      </c>
      <c r="M51" s="125">
        <v>0</v>
      </c>
      <c r="N51" s="127">
        <v>0</v>
      </c>
    </row>
    <row r="52" spans="1:225" ht="13.5" x14ac:dyDescent="0.2">
      <c r="A52" s="123">
        <v>46</v>
      </c>
      <c r="B52" s="124" t="s">
        <v>62</v>
      </c>
      <c r="C52" s="125">
        <v>0</v>
      </c>
      <c r="D52" s="126">
        <v>0</v>
      </c>
      <c r="E52" s="126">
        <v>0</v>
      </c>
      <c r="F52" s="125">
        <v>0</v>
      </c>
      <c r="G52" s="126">
        <v>0</v>
      </c>
      <c r="H52" s="125">
        <v>0</v>
      </c>
      <c r="I52" s="126">
        <v>0</v>
      </c>
      <c r="J52" s="125">
        <v>0</v>
      </c>
      <c r="K52" s="126">
        <v>0</v>
      </c>
      <c r="L52" s="126">
        <v>0</v>
      </c>
      <c r="M52" s="125">
        <v>0</v>
      </c>
      <c r="N52" s="127">
        <v>0</v>
      </c>
    </row>
    <row r="53" spans="1:225" ht="13.5" x14ac:dyDescent="0.2">
      <c r="A53" s="123">
        <v>47</v>
      </c>
      <c r="B53" s="124" t="s">
        <v>63</v>
      </c>
      <c r="C53" s="125">
        <v>0</v>
      </c>
      <c r="D53" s="126">
        <v>0</v>
      </c>
      <c r="E53" s="126">
        <v>0</v>
      </c>
      <c r="F53" s="125">
        <v>0</v>
      </c>
      <c r="G53" s="126">
        <v>0</v>
      </c>
      <c r="H53" s="125">
        <v>0</v>
      </c>
      <c r="I53" s="126">
        <v>0</v>
      </c>
      <c r="J53" s="125">
        <v>0</v>
      </c>
      <c r="K53" s="126">
        <v>0</v>
      </c>
      <c r="L53" s="126">
        <v>0</v>
      </c>
      <c r="M53" s="125">
        <v>0</v>
      </c>
      <c r="N53" s="127">
        <v>0</v>
      </c>
    </row>
    <row r="54" spans="1:225" ht="13.5" x14ac:dyDescent="0.2">
      <c r="A54" s="123">
        <v>48</v>
      </c>
      <c r="B54" s="124" t="s">
        <v>64</v>
      </c>
      <c r="C54" s="125">
        <v>0</v>
      </c>
      <c r="D54" s="126">
        <v>0</v>
      </c>
      <c r="E54" s="126">
        <v>0</v>
      </c>
      <c r="F54" s="125">
        <v>0</v>
      </c>
      <c r="G54" s="126">
        <v>0</v>
      </c>
      <c r="H54" s="125">
        <v>0</v>
      </c>
      <c r="I54" s="126">
        <v>0</v>
      </c>
      <c r="J54" s="125">
        <v>0</v>
      </c>
      <c r="K54" s="126">
        <v>0</v>
      </c>
      <c r="L54" s="126">
        <v>0</v>
      </c>
      <c r="M54" s="125">
        <v>0</v>
      </c>
      <c r="N54" s="127">
        <v>0</v>
      </c>
    </row>
    <row r="55" spans="1:225" ht="13.5" x14ac:dyDescent="0.2">
      <c r="A55" s="123">
        <v>49</v>
      </c>
      <c r="B55" s="124" t="s">
        <v>65</v>
      </c>
      <c r="C55" s="125">
        <v>0</v>
      </c>
      <c r="D55" s="126">
        <v>0</v>
      </c>
      <c r="E55" s="126">
        <v>0</v>
      </c>
      <c r="F55" s="125">
        <v>0</v>
      </c>
      <c r="G55" s="126">
        <v>0</v>
      </c>
      <c r="H55" s="125">
        <v>0</v>
      </c>
      <c r="I55" s="126">
        <v>0</v>
      </c>
      <c r="J55" s="125">
        <v>0</v>
      </c>
      <c r="K55" s="126">
        <v>0</v>
      </c>
      <c r="L55" s="126">
        <v>0</v>
      </c>
      <c r="M55" s="125">
        <v>0</v>
      </c>
      <c r="N55" s="127">
        <v>0</v>
      </c>
    </row>
    <row r="56" spans="1:225" ht="13.5" x14ac:dyDescent="0.2">
      <c r="A56" s="123">
        <v>50</v>
      </c>
      <c r="B56" s="124" t="s">
        <v>66</v>
      </c>
      <c r="C56" s="125">
        <v>0</v>
      </c>
      <c r="D56" s="126">
        <v>0</v>
      </c>
      <c r="E56" s="126">
        <v>0</v>
      </c>
      <c r="F56" s="125">
        <v>0</v>
      </c>
      <c r="G56" s="126">
        <v>0</v>
      </c>
      <c r="H56" s="125">
        <v>0</v>
      </c>
      <c r="I56" s="126">
        <v>0</v>
      </c>
      <c r="J56" s="125">
        <v>0</v>
      </c>
      <c r="K56" s="126">
        <v>0</v>
      </c>
      <c r="L56" s="126">
        <v>0</v>
      </c>
      <c r="M56" s="125">
        <v>0</v>
      </c>
      <c r="N56" s="127">
        <v>0</v>
      </c>
    </row>
    <row r="57" spans="1:225" ht="13.5" x14ac:dyDescent="0.2">
      <c r="A57" s="123">
        <v>51</v>
      </c>
      <c r="B57" s="124" t="s">
        <v>67</v>
      </c>
      <c r="C57" s="125">
        <v>0</v>
      </c>
      <c r="D57" s="126">
        <v>0</v>
      </c>
      <c r="E57" s="126">
        <v>0</v>
      </c>
      <c r="F57" s="125">
        <v>0</v>
      </c>
      <c r="G57" s="126">
        <v>0</v>
      </c>
      <c r="H57" s="125">
        <v>0</v>
      </c>
      <c r="I57" s="126">
        <v>0</v>
      </c>
      <c r="J57" s="125">
        <v>0</v>
      </c>
      <c r="K57" s="126">
        <v>0</v>
      </c>
      <c r="L57" s="126">
        <v>0</v>
      </c>
      <c r="M57" s="125">
        <v>0</v>
      </c>
      <c r="N57" s="127">
        <v>0</v>
      </c>
    </row>
    <row r="58" spans="1:225" s="61" customFormat="1" ht="13.5" x14ac:dyDescent="0.2">
      <c r="A58" s="68"/>
      <c r="B58" s="21" t="s">
        <v>68</v>
      </c>
      <c r="C58" s="22">
        <f t="shared" ref="C58:N58" si="2">SUM(C51:C57)</f>
        <v>0</v>
      </c>
      <c r="D58" s="23">
        <f t="shared" si="2"/>
        <v>0</v>
      </c>
      <c r="E58" s="23">
        <f t="shared" si="2"/>
        <v>0</v>
      </c>
      <c r="F58" s="22">
        <f t="shared" si="2"/>
        <v>0</v>
      </c>
      <c r="G58" s="23">
        <f t="shared" si="2"/>
        <v>0</v>
      </c>
      <c r="H58" s="22">
        <f t="shared" si="2"/>
        <v>0</v>
      </c>
      <c r="I58" s="23">
        <f t="shared" si="2"/>
        <v>0</v>
      </c>
      <c r="J58" s="22">
        <f t="shared" si="2"/>
        <v>0</v>
      </c>
      <c r="K58" s="23">
        <f t="shared" si="2"/>
        <v>0</v>
      </c>
      <c r="L58" s="23">
        <f t="shared" si="2"/>
        <v>0</v>
      </c>
      <c r="M58" s="22">
        <f t="shared" si="2"/>
        <v>0</v>
      </c>
      <c r="N58" s="67">
        <f t="shared" si="2"/>
        <v>0</v>
      </c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A58" s="62"/>
      <c r="HB58" s="62"/>
      <c r="HC58" s="62"/>
      <c r="HD58" s="62"/>
      <c r="HE58" s="6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</row>
    <row r="59" spans="1:225" ht="13.5" x14ac:dyDescent="0.2">
      <c r="A59" s="123">
        <v>52</v>
      </c>
      <c r="B59" s="124" t="s">
        <v>69</v>
      </c>
      <c r="C59" s="125">
        <v>11</v>
      </c>
      <c r="D59" s="126">
        <v>0</v>
      </c>
      <c r="E59" s="126">
        <v>0.08</v>
      </c>
      <c r="F59" s="125">
        <v>214</v>
      </c>
      <c r="G59" s="126">
        <v>6.81</v>
      </c>
      <c r="H59" s="125">
        <v>127</v>
      </c>
      <c r="I59" s="126">
        <v>3.59</v>
      </c>
      <c r="J59" s="125">
        <v>101</v>
      </c>
      <c r="K59" s="126">
        <v>2.91</v>
      </c>
      <c r="L59" s="126">
        <v>0.34</v>
      </c>
      <c r="M59" s="125">
        <v>83</v>
      </c>
      <c r="N59" s="127">
        <v>4</v>
      </c>
    </row>
    <row r="60" spans="1:225" s="61" customFormat="1" ht="13.5" x14ac:dyDescent="0.2">
      <c r="A60" s="66"/>
      <c r="B60" s="21" t="s">
        <v>70</v>
      </c>
      <c r="C60" s="22">
        <f t="shared" ref="C60:N60" si="3">SUM(C59:C59)</f>
        <v>11</v>
      </c>
      <c r="D60" s="23">
        <f t="shared" si="3"/>
        <v>0</v>
      </c>
      <c r="E60" s="23">
        <f t="shared" si="3"/>
        <v>0.08</v>
      </c>
      <c r="F60" s="22">
        <f t="shared" si="3"/>
        <v>214</v>
      </c>
      <c r="G60" s="23">
        <f t="shared" si="3"/>
        <v>6.81</v>
      </c>
      <c r="H60" s="22">
        <f t="shared" si="3"/>
        <v>127</v>
      </c>
      <c r="I60" s="23">
        <f t="shared" si="3"/>
        <v>3.59</v>
      </c>
      <c r="J60" s="22">
        <f t="shared" si="3"/>
        <v>101</v>
      </c>
      <c r="K60" s="23">
        <f t="shared" si="3"/>
        <v>2.91</v>
      </c>
      <c r="L60" s="23">
        <f t="shared" si="3"/>
        <v>0.34</v>
      </c>
      <c r="M60" s="22">
        <f t="shared" si="3"/>
        <v>83</v>
      </c>
      <c r="N60" s="67">
        <f t="shared" si="3"/>
        <v>4</v>
      </c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A60" s="62"/>
      <c r="HB60" s="62"/>
      <c r="HC60" s="62"/>
      <c r="HD60" s="62"/>
      <c r="HE60" s="6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</row>
    <row r="61" spans="1:225" s="61" customFormat="1" ht="13.5" x14ac:dyDescent="0.2">
      <c r="A61" s="69"/>
      <c r="B61" s="70" t="s">
        <v>71</v>
      </c>
      <c r="C61" s="71">
        <f t="shared" ref="C61:N61" si="4">SUM(C60,C58,C50,C32)</f>
        <v>62</v>
      </c>
      <c r="D61" s="72">
        <f t="shared" si="4"/>
        <v>0</v>
      </c>
      <c r="E61" s="72">
        <f t="shared" si="4"/>
        <v>0.46</v>
      </c>
      <c r="F61" s="71">
        <f t="shared" si="4"/>
        <v>683</v>
      </c>
      <c r="G61" s="72">
        <f t="shared" si="4"/>
        <v>28.791</v>
      </c>
      <c r="H61" s="71">
        <f t="shared" si="4"/>
        <v>399</v>
      </c>
      <c r="I61" s="72">
        <f t="shared" si="4"/>
        <v>16.347999999999999</v>
      </c>
      <c r="J61" s="71">
        <f t="shared" si="4"/>
        <v>332</v>
      </c>
      <c r="K61" s="72">
        <f t="shared" si="4"/>
        <v>15.173999999999999</v>
      </c>
      <c r="L61" s="72">
        <f t="shared" si="4"/>
        <v>1.7833000000000001</v>
      </c>
      <c r="M61" s="71">
        <f t="shared" si="4"/>
        <v>154</v>
      </c>
      <c r="N61" s="73">
        <f t="shared" si="4"/>
        <v>130</v>
      </c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  <c r="DE61" s="62"/>
      <c r="DF61" s="62"/>
      <c r="DG61" s="62"/>
      <c r="DH61" s="62"/>
      <c r="DI61" s="62"/>
      <c r="DJ61" s="62"/>
      <c r="DK61" s="62"/>
      <c r="DL61" s="62"/>
      <c r="DM61" s="62"/>
      <c r="DN61" s="62"/>
      <c r="DO61" s="62"/>
      <c r="DP61" s="62"/>
      <c r="DQ61" s="62"/>
      <c r="DR61" s="62"/>
      <c r="DS61" s="62"/>
      <c r="DT61" s="62"/>
      <c r="DU61" s="62"/>
      <c r="DV61" s="62"/>
      <c r="DW61" s="62"/>
      <c r="DX61" s="62"/>
      <c r="DY61" s="62"/>
      <c r="DZ61" s="62"/>
      <c r="EA61" s="62"/>
      <c r="EB61" s="62"/>
      <c r="EC61" s="62"/>
      <c r="ED61" s="62"/>
      <c r="EE61" s="62"/>
      <c r="EF61" s="62"/>
      <c r="EG61" s="62"/>
      <c r="EH61" s="62"/>
      <c r="EI61" s="62"/>
      <c r="EJ61" s="62"/>
      <c r="EK61" s="62"/>
      <c r="EL61" s="62"/>
      <c r="EM61" s="62"/>
      <c r="EN61" s="62"/>
      <c r="EO61" s="62"/>
      <c r="EP61" s="62"/>
      <c r="EQ61" s="62"/>
      <c r="ER61" s="62"/>
      <c r="ES61" s="62"/>
      <c r="ET61" s="62"/>
      <c r="EU61" s="62"/>
      <c r="EV61" s="62"/>
      <c r="EW61" s="62"/>
      <c r="EX61" s="62"/>
      <c r="EY61" s="62"/>
      <c r="EZ61" s="62"/>
      <c r="FA61" s="62"/>
      <c r="FB61" s="62"/>
      <c r="FC61" s="62"/>
      <c r="FD61" s="62"/>
      <c r="FE61" s="62"/>
      <c r="FF61" s="62"/>
      <c r="FG61" s="62"/>
      <c r="FH61" s="62"/>
      <c r="FI61" s="62"/>
      <c r="FJ61" s="62"/>
      <c r="FK61" s="62"/>
      <c r="FL61" s="62"/>
      <c r="FM61" s="62"/>
      <c r="FN61" s="62"/>
      <c r="FO61" s="62"/>
      <c r="FP61" s="62"/>
      <c r="FQ61" s="62"/>
      <c r="FR61" s="62"/>
      <c r="FS61" s="62"/>
      <c r="FT61" s="62"/>
      <c r="FU61" s="62"/>
      <c r="FV61" s="62"/>
      <c r="FW61" s="62"/>
      <c r="FX61" s="62"/>
      <c r="FY61" s="62"/>
      <c r="FZ61" s="62"/>
      <c r="GA61" s="62"/>
      <c r="GB61" s="62"/>
      <c r="GC61" s="62"/>
      <c r="GD61" s="62"/>
      <c r="GE61" s="62"/>
      <c r="GF61" s="62"/>
      <c r="GG61" s="62"/>
      <c r="GH61" s="62"/>
      <c r="GI61" s="62"/>
      <c r="GJ61" s="62"/>
      <c r="GK61" s="62"/>
      <c r="GL61" s="62"/>
      <c r="GM61" s="62"/>
      <c r="GN61" s="62"/>
      <c r="GO61" s="62"/>
      <c r="GP61" s="62"/>
      <c r="GQ61" s="62"/>
      <c r="GR61" s="62"/>
      <c r="GS61" s="62"/>
      <c r="GT61" s="62"/>
      <c r="GU61" s="62"/>
      <c r="GV61" s="62"/>
      <c r="GW61" s="62"/>
      <c r="GX61" s="62"/>
      <c r="GY61" s="62"/>
      <c r="GZ61" s="62"/>
      <c r="HA61" s="62"/>
      <c r="HB61" s="62"/>
      <c r="HC61" s="62"/>
      <c r="HD61" s="62"/>
      <c r="HE61" s="62"/>
      <c r="HF61" s="62"/>
      <c r="HG61" s="62"/>
      <c r="HH61" s="62"/>
      <c r="HI61" s="62"/>
      <c r="HJ61" s="62"/>
      <c r="HK61" s="62"/>
      <c r="HL61" s="62"/>
      <c r="HM61" s="62"/>
      <c r="HN61" s="62"/>
      <c r="HO61" s="62"/>
      <c r="HP61" s="62"/>
      <c r="HQ61" s="62"/>
    </row>
    <row r="62" spans="1:225" ht="9.9499999999999993" customHeight="1" x14ac:dyDescent="0.2">
      <c r="A62" s="14"/>
      <c r="B62" s="14"/>
      <c r="C62" s="14"/>
      <c r="D62" s="26"/>
      <c r="E62" s="26"/>
      <c r="F62" s="27"/>
      <c r="G62" s="26"/>
      <c r="H62" s="28"/>
      <c r="I62" s="26"/>
      <c r="J62" s="27"/>
      <c r="K62" s="26"/>
      <c r="L62" s="26"/>
      <c r="M62" s="27"/>
      <c r="N62" s="29"/>
    </row>
    <row r="63" spans="1:225" x14ac:dyDescent="0.2">
      <c r="A63" s="14"/>
      <c r="B63" s="14"/>
      <c r="C63" s="14"/>
      <c r="D63" s="26"/>
      <c r="E63" s="26"/>
      <c r="F63" s="27"/>
      <c r="G63" s="26"/>
      <c r="H63" s="28"/>
      <c r="I63" s="26"/>
      <c r="J63" s="27"/>
      <c r="K63" s="26"/>
      <c r="L63" s="26"/>
      <c r="M63" s="27"/>
      <c r="N63" s="29"/>
    </row>
    <row r="64" spans="1:225" x14ac:dyDescent="0.2">
      <c r="A64" s="14"/>
      <c r="B64" s="14"/>
      <c r="C64" s="14"/>
      <c r="D64" s="26"/>
      <c r="E64" s="26"/>
      <c r="F64" s="27"/>
      <c r="G64" s="26"/>
      <c r="H64" s="28"/>
      <c r="I64" s="26"/>
      <c r="J64" s="27"/>
      <c r="K64" s="26"/>
      <c r="L64" s="26"/>
      <c r="M64" s="27"/>
      <c r="N64" s="29"/>
    </row>
    <row r="65" spans="1:14" x14ac:dyDescent="0.2">
      <c r="A65" s="14"/>
      <c r="B65" s="14"/>
      <c r="C65" s="14"/>
      <c r="D65" s="26"/>
      <c r="E65" s="26"/>
      <c r="F65" s="27"/>
      <c r="G65" s="26"/>
      <c r="H65" s="28"/>
      <c r="I65" s="26"/>
      <c r="J65" s="27"/>
      <c r="K65" s="26"/>
      <c r="L65" s="26"/>
      <c r="M65" s="27"/>
      <c r="N65" s="29"/>
    </row>
    <row r="66" spans="1:14" x14ac:dyDescent="0.2">
      <c r="A66" s="14"/>
      <c r="B66" s="14"/>
      <c r="C66" s="14"/>
      <c r="D66" s="26"/>
      <c r="E66" s="26"/>
      <c r="F66" s="27"/>
      <c r="G66" s="26"/>
      <c r="H66" s="28"/>
      <c r="I66" s="26"/>
      <c r="J66" s="27"/>
      <c r="K66" s="26"/>
      <c r="L66" s="26"/>
      <c r="M66" s="27"/>
      <c r="N66" s="29"/>
    </row>
    <row r="67" spans="1:14" s="14" customFormat="1" x14ac:dyDescent="0.2">
      <c r="D67" s="26"/>
      <c r="E67" s="26"/>
      <c r="F67" s="27"/>
      <c r="G67" s="26"/>
      <c r="H67" s="28"/>
      <c r="I67" s="26"/>
      <c r="J67" s="27"/>
      <c r="K67" s="26"/>
      <c r="L67" s="26"/>
      <c r="M67" s="27"/>
      <c r="N67" s="29"/>
    </row>
    <row r="68" spans="1:14" s="14" customFormat="1" x14ac:dyDescent="0.2">
      <c r="D68" s="26"/>
      <c r="E68" s="26"/>
      <c r="F68" s="27"/>
      <c r="G68" s="26"/>
      <c r="H68" s="28"/>
      <c r="I68" s="26"/>
      <c r="J68" s="27"/>
      <c r="K68" s="26"/>
      <c r="L68" s="26"/>
      <c r="M68" s="27"/>
      <c r="N68" s="29"/>
    </row>
    <row r="69" spans="1:14" s="14" customFormat="1" x14ac:dyDescent="0.2">
      <c r="D69" s="26"/>
      <c r="E69" s="26"/>
      <c r="F69" s="27"/>
      <c r="G69" s="26"/>
      <c r="H69" s="28"/>
      <c r="I69" s="26"/>
      <c r="J69" s="27"/>
      <c r="K69" s="26"/>
      <c r="L69" s="26"/>
      <c r="M69" s="27"/>
      <c r="N69" s="29"/>
    </row>
    <row r="70" spans="1:14" s="14" customFormat="1" x14ac:dyDescent="0.2">
      <c r="D70" s="26"/>
      <c r="E70" s="26"/>
      <c r="F70" s="27"/>
      <c r="G70" s="26"/>
      <c r="H70" s="28"/>
      <c r="I70" s="26"/>
      <c r="J70" s="27"/>
      <c r="K70" s="26"/>
      <c r="L70" s="26"/>
      <c r="M70" s="27"/>
      <c r="N70" s="29"/>
    </row>
    <row r="71" spans="1:14" s="14" customFormat="1" x14ac:dyDescent="0.2">
      <c r="D71" s="26"/>
      <c r="E71" s="26"/>
      <c r="F71" s="27"/>
      <c r="G71" s="26"/>
      <c r="H71" s="28"/>
      <c r="I71" s="26"/>
      <c r="J71" s="27"/>
      <c r="K71" s="26"/>
      <c r="L71" s="26"/>
      <c r="M71" s="27"/>
      <c r="N71" s="29"/>
    </row>
    <row r="72" spans="1:14" s="14" customFormat="1" x14ac:dyDescent="0.2">
      <c r="D72" s="26"/>
      <c r="E72" s="26"/>
      <c r="F72" s="27"/>
      <c r="G72" s="26"/>
      <c r="H72" s="28"/>
      <c r="I72" s="26"/>
      <c r="J72" s="27"/>
      <c r="K72" s="26"/>
      <c r="L72" s="26"/>
      <c r="M72" s="27"/>
      <c r="N72" s="29"/>
    </row>
    <row r="73" spans="1:14" s="14" customFormat="1" x14ac:dyDescent="0.2">
      <c r="D73" s="26"/>
      <c r="E73" s="26"/>
      <c r="F73" s="27"/>
      <c r="G73" s="26"/>
      <c r="H73" s="28"/>
      <c r="I73" s="26"/>
      <c r="J73" s="27"/>
      <c r="K73" s="26"/>
      <c r="L73" s="26"/>
      <c r="M73" s="27"/>
      <c r="N73" s="29"/>
    </row>
    <row r="74" spans="1:14" s="14" customFormat="1" x14ac:dyDescent="0.2">
      <c r="D74" s="26"/>
      <c r="E74" s="26"/>
      <c r="F74" s="27"/>
      <c r="G74" s="26"/>
      <c r="H74" s="28"/>
      <c r="I74" s="26"/>
      <c r="J74" s="27"/>
      <c r="K74" s="26"/>
      <c r="L74" s="26"/>
      <c r="M74" s="27"/>
      <c r="N74" s="29"/>
    </row>
    <row r="75" spans="1:14" s="14" customFormat="1" x14ac:dyDescent="0.2">
      <c r="D75" s="26"/>
      <c r="E75" s="26"/>
      <c r="F75" s="27"/>
      <c r="G75" s="26"/>
      <c r="H75" s="28"/>
      <c r="I75" s="26"/>
      <c r="J75" s="27"/>
      <c r="K75" s="26"/>
      <c r="L75" s="26"/>
      <c r="M75" s="27"/>
      <c r="N75" s="29"/>
    </row>
    <row r="76" spans="1:14" s="14" customFormat="1" x14ac:dyDescent="0.2">
      <c r="D76" s="26"/>
      <c r="E76" s="26"/>
      <c r="F76" s="27"/>
      <c r="G76" s="26"/>
      <c r="H76" s="28"/>
      <c r="I76" s="26"/>
      <c r="J76" s="27"/>
      <c r="K76" s="26"/>
      <c r="L76" s="26"/>
      <c r="M76" s="27"/>
      <c r="N76" s="29"/>
    </row>
    <row r="77" spans="1:14" s="14" customFormat="1" x14ac:dyDescent="0.2">
      <c r="D77" s="26"/>
      <c r="E77" s="26"/>
      <c r="F77" s="27"/>
      <c r="G77" s="26"/>
      <c r="H77" s="28"/>
      <c r="I77" s="26"/>
      <c r="J77" s="27"/>
      <c r="K77" s="26"/>
      <c r="L77" s="26"/>
      <c r="M77" s="27"/>
      <c r="N77" s="29"/>
    </row>
    <row r="78" spans="1:14" s="14" customFormat="1" x14ac:dyDescent="0.2">
      <c r="D78" s="26"/>
      <c r="E78" s="26"/>
      <c r="F78" s="27"/>
      <c r="G78" s="26"/>
      <c r="H78" s="28"/>
      <c r="I78" s="26"/>
      <c r="J78" s="27"/>
      <c r="K78" s="26"/>
      <c r="L78" s="26"/>
      <c r="M78" s="27"/>
      <c r="N78" s="29"/>
    </row>
    <row r="79" spans="1:14" s="14" customFormat="1" x14ac:dyDescent="0.2">
      <c r="D79" s="26"/>
      <c r="E79" s="26"/>
      <c r="F79" s="27"/>
      <c r="G79" s="26"/>
      <c r="H79" s="28"/>
      <c r="I79" s="26"/>
      <c r="J79" s="27"/>
      <c r="K79" s="26"/>
      <c r="L79" s="26"/>
      <c r="M79" s="27"/>
      <c r="N79" s="29"/>
    </row>
    <row r="80" spans="1:14" s="14" customFormat="1" x14ac:dyDescent="0.2">
      <c r="D80" s="26"/>
      <c r="E80" s="26"/>
      <c r="F80" s="27"/>
      <c r="G80" s="26"/>
      <c r="H80" s="28"/>
      <c r="I80" s="26"/>
      <c r="J80" s="27"/>
      <c r="K80" s="26"/>
      <c r="L80" s="26"/>
      <c r="M80" s="27"/>
      <c r="N80" s="29"/>
    </row>
    <row r="81" spans="4:14" s="14" customFormat="1" x14ac:dyDescent="0.2">
      <c r="D81" s="26"/>
      <c r="E81" s="26"/>
      <c r="F81" s="27"/>
      <c r="G81" s="26"/>
      <c r="H81" s="28"/>
      <c r="I81" s="26"/>
      <c r="J81" s="27"/>
      <c r="K81" s="26"/>
      <c r="L81" s="26"/>
      <c r="M81" s="27"/>
      <c r="N81" s="29"/>
    </row>
    <row r="82" spans="4:14" s="14" customFormat="1" x14ac:dyDescent="0.2">
      <c r="D82" s="26"/>
      <c r="E82" s="26"/>
      <c r="F82" s="27"/>
      <c r="G82" s="26"/>
      <c r="H82" s="28"/>
      <c r="I82" s="26"/>
      <c r="J82" s="27"/>
      <c r="K82" s="26"/>
      <c r="L82" s="26"/>
      <c r="M82" s="27"/>
      <c r="N82" s="29"/>
    </row>
    <row r="83" spans="4:14" s="14" customFormat="1" x14ac:dyDescent="0.2">
      <c r="D83" s="26"/>
      <c r="E83" s="26"/>
      <c r="F83" s="27"/>
      <c r="G83" s="26"/>
      <c r="H83" s="28"/>
      <c r="I83" s="26"/>
      <c r="J83" s="27"/>
      <c r="K83" s="26"/>
      <c r="L83" s="26"/>
      <c r="M83" s="27"/>
      <c r="N83" s="29"/>
    </row>
    <row r="84" spans="4:14" s="14" customFormat="1" x14ac:dyDescent="0.2">
      <c r="D84" s="26"/>
      <c r="E84" s="26"/>
      <c r="F84" s="27"/>
      <c r="G84" s="26"/>
      <c r="H84" s="28"/>
      <c r="I84" s="26"/>
      <c r="J84" s="27"/>
      <c r="K84" s="26"/>
      <c r="L84" s="26"/>
      <c r="M84" s="27"/>
      <c r="N84" s="29"/>
    </row>
    <row r="85" spans="4:14" s="14" customFormat="1" x14ac:dyDescent="0.2">
      <c r="D85" s="26"/>
      <c r="E85" s="26"/>
      <c r="F85" s="27"/>
      <c r="G85" s="26"/>
      <c r="H85" s="28"/>
      <c r="I85" s="26"/>
      <c r="J85" s="27"/>
      <c r="K85" s="26"/>
      <c r="L85" s="26"/>
      <c r="M85" s="27"/>
      <c r="N85" s="29"/>
    </row>
    <row r="86" spans="4:14" s="14" customFormat="1" x14ac:dyDescent="0.2">
      <c r="D86" s="26"/>
      <c r="E86" s="26"/>
      <c r="F86" s="27"/>
      <c r="G86" s="26"/>
      <c r="H86" s="28"/>
      <c r="I86" s="26"/>
      <c r="J86" s="27"/>
      <c r="K86" s="26"/>
      <c r="L86" s="26"/>
      <c r="M86" s="27"/>
      <c r="N86" s="29"/>
    </row>
    <row r="87" spans="4:14" s="14" customFormat="1" x14ac:dyDescent="0.2">
      <c r="D87" s="26"/>
      <c r="E87" s="26"/>
      <c r="F87" s="27"/>
      <c r="G87" s="26"/>
      <c r="H87" s="28"/>
      <c r="I87" s="26"/>
      <c r="J87" s="27"/>
      <c r="K87" s="26"/>
      <c r="L87" s="26"/>
      <c r="M87" s="27"/>
      <c r="N87" s="29"/>
    </row>
    <row r="88" spans="4:14" s="14" customFormat="1" x14ac:dyDescent="0.2">
      <c r="D88" s="26"/>
      <c r="E88" s="26"/>
      <c r="F88" s="27"/>
      <c r="G88" s="26"/>
      <c r="H88" s="28"/>
      <c r="I88" s="26"/>
      <c r="J88" s="27"/>
      <c r="K88" s="26"/>
      <c r="L88" s="26"/>
      <c r="M88" s="27"/>
      <c r="N88" s="29"/>
    </row>
    <row r="89" spans="4:14" s="14" customFormat="1" x14ac:dyDescent="0.2">
      <c r="D89" s="26"/>
      <c r="E89" s="26"/>
      <c r="F89" s="27"/>
      <c r="G89" s="26"/>
      <c r="H89" s="28"/>
      <c r="I89" s="26"/>
      <c r="J89" s="27"/>
      <c r="K89" s="26"/>
      <c r="L89" s="26"/>
      <c r="M89" s="27"/>
      <c r="N89" s="29"/>
    </row>
    <row r="90" spans="4:14" s="14" customFormat="1" x14ac:dyDescent="0.2">
      <c r="D90" s="26"/>
      <c r="E90" s="26"/>
      <c r="F90" s="27"/>
      <c r="G90" s="26"/>
      <c r="H90" s="28"/>
      <c r="I90" s="26"/>
      <c r="J90" s="27"/>
      <c r="K90" s="26"/>
      <c r="L90" s="26"/>
      <c r="M90" s="27"/>
      <c r="N90" s="29"/>
    </row>
    <row r="91" spans="4:14" s="14" customFormat="1" x14ac:dyDescent="0.2">
      <c r="D91" s="26"/>
      <c r="E91" s="26"/>
      <c r="F91" s="27"/>
      <c r="G91" s="26"/>
      <c r="H91" s="28"/>
      <c r="I91" s="26"/>
      <c r="J91" s="27"/>
      <c r="K91" s="26"/>
      <c r="L91" s="26"/>
      <c r="M91" s="27"/>
      <c r="N91" s="29"/>
    </row>
    <row r="92" spans="4:14" s="14" customFormat="1" x14ac:dyDescent="0.2">
      <c r="D92" s="26"/>
      <c r="E92" s="26"/>
      <c r="F92" s="27"/>
      <c r="G92" s="26"/>
      <c r="H92" s="28"/>
      <c r="I92" s="26"/>
      <c r="J92" s="27"/>
      <c r="K92" s="26"/>
      <c r="L92" s="26"/>
      <c r="M92" s="27"/>
      <c r="N92" s="29"/>
    </row>
    <row r="93" spans="4:14" s="14" customFormat="1" x14ac:dyDescent="0.2">
      <c r="D93" s="26"/>
      <c r="E93" s="26"/>
      <c r="F93" s="27"/>
      <c r="G93" s="26"/>
      <c r="H93" s="28"/>
      <c r="I93" s="26"/>
      <c r="J93" s="27"/>
      <c r="K93" s="26"/>
      <c r="L93" s="26"/>
      <c r="M93" s="27"/>
      <c r="N93" s="29"/>
    </row>
    <row r="94" spans="4:14" s="14" customFormat="1" x14ac:dyDescent="0.2">
      <c r="D94" s="26"/>
      <c r="E94" s="26"/>
      <c r="F94" s="27"/>
      <c r="G94" s="26"/>
      <c r="H94" s="28"/>
      <c r="I94" s="26"/>
      <c r="J94" s="27"/>
      <c r="K94" s="26"/>
      <c r="L94" s="26"/>
      <c r="M94" s="27"/>
      <c r="N94" s="29"/>
    </row>
    <row r="95" spans="4:14" s="14" customFormat="1" x14ac:dyDescent="0.2">
      <c r="D95" s="26"/>
      <c r="E95" s="26"/>
      <c r="F95" s="27"/>
      <c r="G95" s="26"/>
      <c r="H95" s="28"/>
      <c r="I95" s="26"/>
      <c r="J95" s="27"/>
      <c r="K95" s="26"/>
      <c r="L95" s="26"/>
      <c r="M95" s="27"/>
      <c r="N95" s="29"/>
    </row>
    <row r="96" spans="4:14" s="14" customFormat="1" x14ac:dyDescent="0.2">
      <c r="D96" s="26"/>
      <c r="E96" s="26"/>
      <c r="F96" s="27"/>
      <c r="G96" s="26"/>
      <c r="H96" s="28"/>
      <c r="I96" s="26"/>
      <c r="J96" s="27"/>
      <c r="K96" s="26"/>
      <c r="L96" s="26"/>
      <c r="M96" s="27"/>
      <c r="N96" s="29"/>
    </row>
    <row r="97" spans="4:14" s="14" customFormat="1" x14ac:dyDescent="0.2">
      <c r="D97" s="26"/>
      <c r="E97" s="26"/>
      <c r="F97" s="27"/>
      <c r="G97" s="26"/>
      <c r="H97" s="28"/>
      <c r="I97" s="26"/>
      <c r="J97" s="27"/>
      <c r="K97" s="26"/>
      <c r="L97" s="26"/>
      <c r="M97" s="27"/>
      <c r="N97" s="29"/>
    </row>
    <row r="98" spans="4:14" s="14" customFormat="1" x14ac:dyDescent="0.2">
      <c r="D98" s="26"/>
      <c r="E98" s="26"/>
      <c r="F98" s="27"/>
      <c r="G98" s="26"/>
      <c r="H98" s="28"/>
      <c r="I98" s="26"/>
      <c r="J98" s="27"/>
      <c r="K98" s="26"/>
      <c r="L98" s="26"/>
      <c r="M98" s="27"/>
      <c r="N98" s="29"/>
    </row>
    <row r="99" spans="4:14" s="14" customFormat="1" x14ac:dyDescent="0.2">
      <c r="D99" s="26"/>
      <c r="E99" s="26"/>
      <c r="F99" s="27"/>
      <c r="G99" s="26"/>
      <c r="H99" s="28"/>
      <c r="I99" s="26"/>
      <c r="J99" s="27"/>
      <c r="K99" s="26"/>
      <c r="L99" s="26"/>
      <c r="M99" s="27"/>
      <c r="N99" s="29"/>
    </row>
    <row r="100" spans="4:14" s="14" customFormat="1" x14ac:dyDescent="0.2">
      <c r="D100" s="26"/>
      <c r="E100" s="26"/>
      <c r="F100" s="27"/>
      <c r="G100" s="26"/>
      <c r="H100" s="28"/>
      <c r="I100" s="26"/>
      <c r="J100" s="27"/>
      <c r="K100" s="26"/>
      <c r="L100" s="26"/>
      <c r="M100" s="27"/>
      <c r="N100" s="29"/>
    </row>
    <row r="101" spans="4:14" s="14" customFormat="1" x14ac:dyDescent="0.2">
      <c r="D101" s="26"/>
      <c r="E101" s="26"/>
      <c r="F101" s="27"/>
      <c r="G101" s="26"/>
      <c r="H101" s="28"/>
      <c r="I101" s="26"/>
      <c r="J101" s="27"/>
      <c r="K101" s="26"/>
      <c r="L101" s="26"/>
      <c r="M101" s="27"/>
      <c r="N101" s="29"/>
    </row>
    <row r="102" spans="4:14" s="14" customFormat="1" x14ac:dyDescent="0.2">
      <c r="D102" s="26"/>
      <c r="E102" s="26"/>
      <c r="F102" s="27"/>
      <c r="G102" s="26"/>
      <c r="H102" s="28"/>
      <c r="I102" s="26"/>
      <c r="J102" s="27"/>
      <c r="K102" s="26"/>
      <c r="L102" s="26"/>
      <c r="M102" s="27"/>
      <c r="N102" s="29"/>
    </row>
    <row r="103" spans="4:14" s="14" customFormat="1" x14ac:dyDescent="0.2">
      <c r="D103" s="26"/>
      <c r="E103" s="26"/>
      <c r="F103" s="27"/>
      <c r="G103" s="26"/>
      <c r="H103" s="28"/>
      <c r="I103" s="26"/>
      <c r="J103" s="27"/>
      <c r="K103" s="26"/>
      <c r="L103" s="26"/>
      <c r="M103" s="27"/>
      <c r="N103" s="29"/>
    </row>
    <row r="104" spans="4:14" s="14" customFormat="1" x14ac:dyDescent="0.2">
      <c r="D104" s="26"/>
      <c r="E104" s="26"/>
      <c r="F104" s="27"/>
      <c r="G104" s="26"/>
      <c r="H104" s="28"/>
      <c r="I104" s="26"/>
      <c r="J104" s="27"/>
      <c r="K104" s="26"/>
      <c r="L104" s="26"/>
      <c r="M104" s="27"/>
      <c r="N104" s="29"/>
    </row>
    <row r="105" spans="4:14" s="14" customFormat="1" x14ac:dyDescent="0.2">
      <c r="D105" s="26"/>
      <c r="E105" s="26"/>
      <c r="F105" s="27"/>
      <c r="G105" s="26"/>
      <c r="H105" s="28"/>
      <c r="I105" s="26"/>
      <c r="J105" s="27"/>
      <c r="K105" s="26"/>
      <c r="L105" s="26"/>
      <c r="M105" s="27"/>
      <c r="N105" s="29"/>
    </row>
    <row r="106" spans="4:14" s="14" customFormat="1" x14ac:dyDescent="0.2">
      <c r="D106" s="26"/>
      <c r="E106" s="26"/>
      <c r="F106" s="27"/>
      <c r="G106" s="26"/>
      <c r="H106" s="28"/>
      <c r="I106" s="26"/>
      <c r="J106" s="27"/>
      <c r="K106" s="26"/>
      <c r="L106" s="26"/>
      <c r="M106" s="27"/>
      <c r="N106" s="29"/>
    </row>
    <row r="107" spans="4:14" s="14" customFormat="1" x14ac:dyDescent="0.2">
      <c r="D107" s="26"/>
      <c r="E107" s="26"/>
      <c r="F107" s="27"/>
      <c r="G107" s="26"/>
      <c r="H107" s="28"/>
      <c r="I107" s="26"/>
      <c r="J107" s="27"/>
      <c r="K107" s="26"/>
      <c r="L107" s="26"/>
      <c r="M107" s="27"/>
      <c r="N107" s="29"/>
    </row>
    <row r="108" spans="4:14" s="14" customFormat="1" x14ac:dyDescent="0.2">
      <c r="D108" s="26"/>
      <c r="E108" s="26"/>
      <c r="F108" s="27"/>
      <c r="G108" s="26"/>
      <c r="H108" s="28"/>
      <c r="I108" s="26"/>
      <c r="J108" s="27"/>
      <c r="K108" s="26"/>
      <c r="L108" s="26"/>
      <c r="M108" s="27"/>
      <c r="N108" s="29"/>
    </row>
    <row r="109" spans="4:14" s="14" customFormat="1" x14ac:dyDescent="0.2">
      <c r="D109" s="26"/>
      <c r="E109" s="26"/>
      <c r="F109" s="27"/>
      <c r="G109" s="26"/>
      <c r="H109" s="28"/>
      <c r="I109" s="26"/>
      <c r="J109" s="27"/>
      <c r="K109" s="26"/>
      <c r="L109" s="26"/>
      <c r="M109" s="27"/>
      <c r="N109" s="29"/>
    </row>
    <row r="110" spans="4:14" s="14" customFormat="1" x14ac:dyDescent="0.2">
      <c r="D110" s="26"/>
      <c r="E110" s="26"/>
      <c r="F110" s="27"/>
      <c r="G110" s="26"/>
      <c r="H110" s="28"/>
      <c r="I110" s="26"/>
      <c r="J110" s="27"/>
      <c r="K110" s="26"/>
      <c r="L110" s="26"/>
      <c r="M110" s="27"/>
      <c r="N110" s="29"/>
    </row>
    <row r="111" spans="4:14" s="14" customFormat="1" x14ac:dyDescent="0.2">
      <c r="D111" s="26"/>
      <c r="E111" s="26"/>
      <c r="F111" s="27"/>
      <c r="G111" s="26"/>
      <c r="H111" s="28"/>
      <c r="I111" s="26"/>
      <c r="J111" s="27"/>
      <c r="K111" s="26"/>
      <c r="L111" s="26"/>
      <c r="M111" s="27"/>
      <c r="N111" s="29"/>
    </row>
    <row r="112" spans="4:14" s="14" customFormat="1" x14ac:dyDescent="0.2">
      <c r="D112" s="26"/>
      <c r="E112" s="26"/>
      <c r="F112" s="27"/>
      <c r="G112" s="26"/>
      <c r="H112" s="28"/>
      <c r="I112" s="26"/>
      <c r="J112" s="27"/>
      <c r="K112" s="26"/>
      <c r="L112" s="26"/>
      <c r="M112" s="27"/>
      <c r="N112" s="29"/>
    </row>
    <row r="113" spans="4:14" s="14" customFormat="1" x14ac:dyDescent="0.2">
      <c r="D113" s="26"/>
      <c r="E113" s="26"/>
      <c r="F113" s="27"/>
      <c r="G113" s="26"/>
      <c r="H113" s="28"/>
      <c r="I113" s="26"/>
      <c r="J113" s="27"/>
      <c r="K113" s="26"/>
      <c r="L113" s="26"/>
      <c r="M113" s="27"/>
      <c r="N113" s="29"/>
    </row>
    <row r="114" spans="4:14" s="14" customFormat="1" x14ac:dyDescent="0.2">
      <c r="D114" s="26"/>
      <c r="E114" s="26"/>
      <c r="F114" s="27"/>
      <c r="G114" s="26"/>
      <c r="H114" s="28"/>
      <c r="I114" s="26"/>
      <c r="J114" s="27"/>
      <c r="K114" s="26"/>
      <c r="L114" s="26"/>
      <c r="M114" s="27"/>
      <c r="N114" s="29"/>
    </row>
    <row r="115" spans="4:14" s="14" customFormat="1" x14ac:dyDescent="0.2">
      <c r="D115" s="26"/>
      <c r="E115" s="26"/>
      <c r="F115" s="27"/>
      <c r="G115" s="26"/>
      <c r="H115" s="28"/>
      <c r="I115" s="26"/>
      <c r="J115" s="27"/>
      <c r="K115" s="26"/>
      <c r="L115" s="26"/>
      <c r="M115" s="27"/>
      <c r="N115" s="29"/>
    </row>
    <row r="116" spans="4:14" s="14" customFormat="1" x14ac:dyDescent="0.2">
      <c r="D116" s="26"/>
      <c r="E116" s="26"/>
      <c r="F116" s="27"/>
      <c r="G116" s="26"/>
      <c r="H116" s="28"/>
      <c r="I116" s="26"/>
      <c r="J116" s="27"/>
      <c r="K116" s="26"/>
      <c r="L116" s="26"/>
      <c r="M116" s="27"/>
      <c r="N116" s="29"/>
    </row>
    <row r="117" spans="4:14" s="14" customFormat="1" x14ac:dyDescent="0.2">
      <c r="D117" s="26"/>
      <c r="E117" s="26"/>
      <c r="F117" s="27"/>
      <c r="G117" s="26"/>
      <c r="H117" s="28"/>
      <c r="I117" s="26"/>
      <c r="J117" s="27"/>
      <c r="K117" s="26"/>
      <c r="L117" s="26"/>
      <c r="M117" s="27"/>
      <c r="N117" s="29"/>
    </row>
    <row r="118" spans="4:14" s="14" customFormat="1" x14ac:dyDescent="0.2">
      <c r="D118" s="26"/>
      <c r="E118" s="26"/>
      <c r="F118" s="27"/>
      <c r="G118" s="26"/>
      <c r="H118" s="28"/>
      <c r="I118" s="26"/>
      <c r="J118" s="27"/>
      <c r="K118" s="26"/>
      <c r="L118" s="26"/>
      <c r="M118" s="27"/>
      <c r="N118" s="29"/>
    </row>
    <row r="119" spans="4:14" s="14" customFormat="1" x14ac:dyDescent="0.2">
      <c r="D119" s="26"/>
      <c r="E119" s="26"/>
      <c r="F119" s="27"/>
      <c r="G119" s="26"/>
      <c r="H119" s="28"/>
      <c r="I119" s="26"/>
      <c r="J119" s="27"/>
      <c r="K119" s="26"/>
      <c r="L119" s="26"/>
      <c r="M119" s="27"/>
      <c r="N119" s="29"/>
    </row>
    <row r="120" spans="4:14" s="14" customFormat="1" x14ac:dyDescent="0.2">
      <c r="D120" s="26"/>
      <c r="E120" s="26"/>
      <c r="F120" s="27"/>
      <c r="G120" s="26"/>
      <c r="H120" s="28"/>
      <c r="I120" s="26"/>
      <c r="J120" s="27"/>
      <c r="K120" s="26"/>
      <c r="L120" s="26"/>
      <c r="M120" s="27"/>
      <c r="N120" s="29"/>
    </row>
    <row r="121" spans="4:14" s="14" customFormat="1" x14ac:dyDescent="0.2">
      <c r="D121" s="26"/>
      <c r="E121" s="26"/>
      <c r="F121" s="27"/>
      <c r="G121" s="26"/>
      <c r="H121" s="28"/>
      <c r="I121" s="26"/>
      <c r="J121" s="27"/>
      <c r="K121" s="26"/>
      <c r="L121" s="26"/>
      <c r="M121" s="27"/>
      <c r="N121" s="29"/>
    </row>
    <row r="122" spans="4:14" s="14" customFormat="1" x14ac:dyDescent="0.2">
      <c r="D122" s="26"/>
      <c r="E122" s="26"/>
      <c r="F122" s="27"/>
      <c r="G122" s="26"/>
      <c r="H122" s="28"/>
      <c r="I122" s="26"/>
      <c r="J122" s="27"/>
      <c r="K122" s="26"/>
      <c r="L122" s="26"/>
      <c r="M122" s="27"/>
      <c r="N122" s="29"/>
    </row>
    <row r="123" spans="4:14" s="14" customFormat="1" x14ac:dyDescent="0.2">
      <c r="D123" s="26"/>
      <c r="E123" s="26"/>
      <c r="F123" s="27"/>
      <c r="G123" s="26"/>
      <c r="H123" s="28"/>
      <c r="I123" s="26"/>
      <c r="J123" s="27"/>
      <c r="K123" s="26"/>
      <c r="L123" s="26"/>
      <c r="M123" s="27"/>
      <c r="N123" s="29"/>
    </row>
  </sheetData>
  <sheetProtection selectLockedCells="1" selectUnlockedCells="1"/>
  <mergeCells count="6">
    <mergeCell ref="M2:N2"/>
    <mergeCell ref="C3:E3"/>
    <mergeCell ref="F3:G3"/>
    <mergeCell ref="H3:I3"/>
    <mergeCell ref="J3:L3"/>
    <mergeCell ref="A2:L2"/>
  </mergeCells>
  <printOptions horizontalCentered="1" verticalCentered="1"/>
  <pageMargins left="0" right="0" top="0.15" bottom="0.15" header="0.51180555555555596" footer="0.51180555555555596"/>
  <pageSetup paperSize="9" scale="68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16</vt:i4>
      </vt:variant>
    </vt:vector>
  </HeadingPairs>
  <TitlesOfParts>
    <vt:vector size="29" baseType="lpstr">
      <vt:lpstr>PMAY</vt:lpstr>
      <vt:lpstr>MMUSRBAY</vt:lpstr>
      <vt:lpstr>Antyodaya</vt:lpstr>
      <vt:lpstr>ADIVAS</vt:lpstr>
      <vt:lpstr>NULM_Total</vt:lpstr>
      <vt:lpstr>NULM_Bank_Linkage</vt:lpstr>
      <vt:lpstr>NULM_group</vt:lpstr>
      <vt:lpstr>NULM_Ind</vt:lpstr>
      <vt:lpstr>NRLM</vt:lpstr>
      <vt:lpstr>PMEGP TOTAL</vt:lpstr>
      <vt:lpstr>PMEGP DIC</vt:lpstr>
      <vt:lpstr>PMEGP KVIB</vt:lpstr>
      <vt:lpstr>PMEGP KVIC</vt:lpstr>
      <vt:lpstr>NULM_Bank_Linkage!Excel_BuiltIn_Print_Area</vt:lpstr>
      <vt:lpstr>NULM_group!Excel_BuiltIn_Print_Area</vt:lpstr>
      <vt:lpstr>NULM_Total!Excel_BuiltIn_Print_Area</vt:lpstr>
      <vt:lpstr>ADIVAS!Print_Area</vt:lpstr>
      <vt:lpstr>Antyodaya!Print_Area</vt:lpstr>
      <vt:lpstr>MMUSRBAY!Print_Area</vt:lpstr>
      <vt:lpstr>NRLM!Print_Area</vt:lpstr>
      <vt:lpstr>NULM_Bank_Linkage!Print_Area</vt:lpstr>
      <vt:lpstr>NULM_group!Print_Area</vt:lpstr>
      <vt:lpstr>NULM_Ind!Print_Area</vt:lpstr>
      <vt:lpstr>NULM_Total!Print_Area</vt:lpstr>
      <vt:lpstr>PMAY!Print_Area</vt:lpstr>
      <vt:lpstr>'PMEGP DIC'!Print_Area</vt:lpstr>
      <vt:lpstr>'PMEGP KVIB'!Print_Area</vt:lpstr>
      <vt:lpstr>'PMEGP KVIC'!Print_Area</vt:lpstr>
      <vt:lpstr>'PMEGP TOTAL'!Print_Area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user</cp:lastModifiedBy>
  <cp:lastPrinted>2016-06-24T11:42:34Z</cp:lastPrinted>
  <dcterms:created xsi:type="dcterms:W3CDTF">2016-02-13T11:10:11Z</dcterms:created>
  <dcterms:modified xsi:type="dcterms:W3CDTF">2016-06-24T11:43:23Z</dcterms:modified>
</cp:coreProperties>
</file>